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kti\EDC Orahovica\Tehnička dokumentacija\Predaja projekta\"/>
    </mc:Choice>
  </mc:AlternateContent>
  <xr:revisionPtr revIDLastSave="0" documentId="13_ncr:1_{60FE392B-0738-4F16-8CB9-AE749876B1E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Troškovnik" sheetId="1" r:id="rId1"/>
  </sheets>
  <definedNames>
    <definedName name="fiksni_tečaj">Troškovnik!$C$81</definedName>
    <definedName name="pdv">Troškovnik!#REF!</definedName>
    <definedName name="pdv_stopa">Troškovnik!#REF!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1" l="1"/>
  <c r="H33" i="1" l="1"/>
  <c r="H77" i="1"/>
  <c r="H76" i="1"/>
  <c r="H60" i="1"/>
  <c r="H59" i="1"/>
  <c r="H79" i="1" l="1"/>
  <c r="H92" i="1" s="1"/>
  <c r="H62" i="1"/>
  <c r="H90" i="1" l="1"/>
  <c r="H46" i="1"/>
  <c r="H66" i="1"/>
  <c r="H67" i="1"/>
  <c r="H68" i="1"/>
  <c r="H69" i="1"/>
  <c r="H70" i="1"/>
  <c r="H71" i="1"/>
  <c r="H65" i="1"/>
  <c r="H52" i="1"/>
  <c r="H53" i="1"/>
  <c r="H54" i="1"/>
  <c r="H51" i="1"/>
  <c r="H44" i="1"/>
  <c r="H34" i="1"/>
  <c r="H35" i="1"/>
  <c r="H36" i="1"/>
  <c r="H37" i="1"/>
  <c r="H38" i="1"/>
  <c r="H39" i="1"/>
  <c r="H23" i="1"/>
  <c r="H24" i="1"/>
  <c r="H25" i="1"/>
  <c r="H26" i="1"/>
  <c r="H27" i="1"/>
  <c r="H28" i="1"/>
  <c r="H22" i="1"/>
  <c r="H14" i="1"/>
  <c r="H16" i="1"/>
  <c r="H17" i="1"/>
  <c r="H15" i="1"/>
  <c r="H5" i="1"/>
  <c r="H6" i="1"/>
  <c r="H7" i="1"/>
  <c r="H8" i="1"/>
  <c r="H9" i="1"/>
  <c r="H4" i="1"/>
  <c r="H48" i="1" l="1"/>
  <c r="H88" i="1" s="1"/>
  <c r="H19" i="1"/>
  <c r="H85" i="1" s="1"/>
  <c r="H56" i="1"/>
  <c r="H89" i="1" s="1"/>
  <c r="H73" i="1"/>
  <c r="H91" i="1" s="1"/>
  <c r="H41" i="1"/>
  <c r="H87" i="1" s="1"/>
  <c r="H30" i="1"/>
  <c r="H86" i="1" s="1"/>
  <c r="H11" i="1"/>
  <c r="H84" i="1" s="1"/>
  <c r="H93" i="1" l="1"/>
  <c r="H94" i="1" l="1"/>
  <c r="H95" i="1" s="1"/>
</calcChain>
</file>

<file path=xl/sharedStrings.xml><?xml version="1.0" encoding="utf-8"?>
<sst xmlns="http://schemas.openxmlformats.org/spreadsheetml/2006/main" count="172" uniqueCount="125">
  <si>
    <t>Rb</t>
  </si>
  <si>
    <t>Opis</t>
  </si>
  <si>
    <t>Jed. Mjera</t>
  </si>
  <si>
    <t>Količina</t>
  </si>
  <si>
    <t>Ukupno</t>
  </si>
  <si>
    <t>1.1.</t>
  </si>
  <si>
    <t>1.2.</t>
  </si>
  <si>
    <t>1.3.</t>
  </si>
  <si>
    <t>1.4.</t>
  </si>
  <si>
    <t>1.5.</t>
  </si>
  <si>
    <t>1.6.</t>
  </si>
  <si>
    <t>2.1.</t>
  </si>
  <si>
    <t>2.2.</t>
  </si>
  <si>
    <t>2.4.</t>
  </si>
  <si>
    <t>3.1.</t>
  </si>
  <si>
    <t>3.2.</t>
  </si>
  <si>
    <t>3.3.</t>
  </si>
  <si>
    <t>3.4.</t>
  </si>
  <si>
    <t>3.5.</t>
  </si>
  <si>
    <t>3.6.</t>
  </si>
  <si>
    <t>3.7.</t>
  </si>
  <si>
    <t>4.1.</t>
  </si>
  <si>
    <t>4.2.</t>
  </si>
  <si>
    <t>4.3.</t>
  </si>
  <si>
    <t>4.4.</t>
  </si>
  <si>
    <t>4.5.</t>
  </si>
  <si>
    <t>4.6.</t>
  </si>
  <si>
    <t>4.7.</t>
  </si>
  <si>
    <t>5.1.</t>
  </si>
  <si>
    <t>5.2.</t>
  </si>
  <si>
    <t>6.1.</t>
  </si>
  <si>
    <t>6.2.</t>
  </si>
  <si>
    <t>6.3.</t>
  </si>
  <si>
    <t>7.1.</t>
  </si>
  <si>
    <t>7.2.</t>
  </si>
  <si>
    <t>6.4.</t>
  </si>
  <si>
    <t>8.1.</t>
  </si>
  <si>
    <t>8.2.</t>
  </si>
  <si>
    <t>8.3.</t>
  </si>
  <si>
    <t>8.4.</t>
  </si>
  <si>
    <t>8.5.</t>
  </si>
  <si>
    <t>8.6.</t>
  </si>
  <si>
    <t>8.7.</t>
  </si>
  <si>
    <t>Rekapitulacija</t>
  </si>
  <si>
    <t>1.</t>
  </si>
  <si>
    <t>Projekcijsko mapiranje</t>
  </si>
  <si>
    <t>2.</t>
  </si>
  <si>
    <t>Interaktivni pod - Interactive Floor</t>
  </si>
  <si>
    <t>Virtualna stvarnost - Virtual Reality</t>
  </si>
  <si>
    <t>Proširena stvarnost - Augmented Reality</t>
  </si>
  <si>
    <t>Touchscreen edukativno iskustvo</t>
  </si>
  <si>
    <t>Hologrami - Holofan</t>
  </si>
  <si>
    <t>Mikro stranica - Microsite</t>
  </si>
  <si>
    <t>Višenamjenski poslužitelj multimedijskih sadržaja - Server</t>
  </si>
  <si>
    <t>3.</t>
  </si>
  <si>
    <t>4.</t>
  </si>
  <si>
    <t>5.</t>
  </si>
  <si>
    <t>6.</t>
  </si>
  <si>
    <t>7.</t>
  </si>
  <si>
    <t>8.</t>
  </si>
  <si>
    <t>9.</t>
  </si>
  <si>
    <t>kom</t>
  </si>
  <si>
    <t>komplet</t>
  </si>
  <si>
    <t>UKUPNI IZNOS PROJEKTA</t>
  </si>
  <si>
    <t>PDV</t>
  </si>
  <si>
    <t>godina</t>
  </si>
  <si>
    <t>9.1.</t>
  </si>
  <si>
    <t>Montaža na pripremljenu električnu instalaciju, podešavanje, konfiguriranje i spajanje svih Sustava multimedije sa svim uključenim potrebnim instalacijskim materijalom i spojnim priborom</t>
  </si>
  <si>
    <t>9.2.</t>
  </si>
  <si>
    <t>9. Montaža multimedijalnog sustava i edukacija osoblja</t>
  </si>
  <si>
    <t>Edukacija i osposobljavanje osoblja višenamjenske dvorane za korištenje i upravljanje multimedijalnim sustavom, opremom i aplikacijama. Sadržaj edukacije i trajanje prema specifikaciji definiranoj u tehničkom opisu</t>
  </si>
  <si>
    <t>Fiksni tečaj konverzije:</t>
  </si>
  <si>
    <t>Revizija cjenika:</t>
  </si>
  <si>
    <t>Montaža multimedijalnog sustava i edukacija osoblja</t>
  </si>
  <si>
    <t>1. Projekcijsko mapiranje / Projection Mapping - EDC 01</t>
  </si>
  <si>
    <t>2. Interaktivni pod / Interactive Floor - EDC 02</t>
  </si>
  <si>
    <t>3. Virtualna stvarnost / Virtual Reality (VR) - EDC 03</t>
  </si>
  <si>
    <t>4. Proširena stvarnost / Augmented Reality (AR) - EDC 04</t>
  </si>
  <si>
    <t>5. Interaktivno touchscreen edukativno iskustvo / Touchscreen Kiosk - EDC 05</t>
  </si>
  <si>
    <t>6. Hologrami / Holofan postav - EDC 06</t>
  </si>
  <si>
    <t>8. Višenamjenski poslužitelj multimedijskih sadržaja - Server  - EDC 08</t>
  </si>
  <si>
    <t>7. Mikro stranica / Microsite - EDC 07</t>
  </si>
  <si>
    <t>Cijena</t>
  </si>
  <si>
    <t>5.3.</t>
  </si>
  <si>
    <r>
      <t xml:space="preserve">Dobava i isporuka </t>
    </r>
    <r>
      <rPr>
        <b/>
        <sz val="10"/>
        <color theme="1"/>
        <rFont val="Calibri"/>
        <family val="2"/>
        <scheme val="minor"/>
      </rPr>
      <t>projekcijskog 3D sadržaja namijenjenog za zidnu maping projekciju</t>
    </r>
    <r>
      <rPr>
        <sz val="10"/>
        <color theme="1"/>
        <rFont val="Calibri"/>
        <family val="2"/>
        <scheme val="minor"/>
      </rPr>
      <t xml:space="preserve"> prema specifikaciji definiranoj u tehničkom opisu.
Vrsta - 3D animacija
Tema - Prirodna bio raznolikost, te kulturna baština Parka prirode Papuk i grada Orahovice
Scenarij - U dogovoru s naručiteljem
Trajanje - Min 2 min
Rezolucija - Min 1920x1080 (Full HD)
Zvuk - Ambijentalni zvukovi, zvukovi životinjskog svijeta, zvučni efekti
Format	U skladu sa reprodukcijskim sustavom projekcijskog mapiranja
Reprodukcija - Neprekidno ponavljanje animacije (loop)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</si>
  <si>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Višekanalnog poslužitelja multimedijskih sadržaja za zidnu mapping projekciju</t>
    </r>
    <r>
      <rPr>
        <sz val="10"/>
        <color theme="1"/>
        <rFont val="Calibri"/>
        <family val="2"/>
        <scheme val="minor"/>
      </rPr>
      <t xml:space="preserve"> prema specifikaciji definiranoj u tehničkom opisu.
Vrsta - kompaktni medijski poslužitelj
Rezolucija - min. 1920 x 1080
Povezivost - min. Gigabit Ethernet, 1 x RJ45
Proširenje memorije - min. 1 x SD card utor
Video izlaz - min. 1 x HDMI
Audio izlaz - 3.5mm
USB sučelje - min. 1 x USB
Sučelje - RS-232 serijski, IR
HTML5 sadržaj - da
Video codec - min. H.264
Potrošnja - max. 35W
Napajanje - AC200-240V 50/60Hz
Ostalo - stropni nosač, vijci za montažu, kabeli za povezivanje sa projektorom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</si>
  <si>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 xml:space="preserve">Projekcijskog premaza </t>
    </r>
    <r>
      <rPr>
        <sz val="10"/>
        <color theme="1"/>
        <rFont val="Calibri"/>
        <family val="2"/>
        <scheme val="minor"/>
      </rPr>
      <t xml:space="preserve">prema specifikaciji definiranoj u tehničkom opisu.
Količina - Za minimalno 32 m2 površine
Primjena - U uvjetima visoke osvijetljenosti
Pojačanje - Min 2.0
Kut vidljivosti - Min 150o u svim smjerovima
Boja - Bijela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</si>
  <si>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>Dobava i isporuka</t>
    </r>
    <r>
      <rPr>
        <b/>
        <sz val="10"/>
        <color theme="1"/>
        <rFont val="Calibri"/>
        <family val="2"/>
        <scheme val="minor"/>
      </rPr>
      <t xml:space="preserve"> Interaktivne animacije namijenjene za podnu maping projekciju</t>
    </r>
    <r>
      <rPr>
        <sz val="10"/>
        <color theme="1"/>
        <rFont val="Calibri"/>
        <family val="2"/>
        <scheme val="minor"/>
      </rPr>
      <t xml:space="preserve"> prema specifikaciji definiranoj u tehničkom opisu.
Vrsta - Interaktivna 3D animacija
Tema sadržaja - Flora i fauna parka prirode Papuk
Animacija - Animirani elementi objekata i dodatni efekti
Input - Signali kamere za detekciju pokreta
Interakcija  - Detekcijom pokreta i pozicije aktiviraju se različite vrste animacija
Rezolucija - Ne manja od ukupne rezolucije projekcije po svim plohama
Zvuk - Zvuk interakcije s objektima, zvukovi aktiviranih elemenata
Mapiranje vida	Ortogonalna projekcija na svaku projekcijsku plohu
Operativni sustav - U skladu s operativnim sustavom višekanalnog poslužitelja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</si>
  <si>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t>2.3.</t>
  </si>
  <si>
    <r>
      <t xml:space="preserve">Dobava i isporuka </t>
    </r>
    <r>
      <rPr>
        <b/>
        <sz val="10"/>
        <color theme="1"/>
        <rFont val="Calibri"/>
        <family val="2"/>
        <scheme val="minor"/>
      </rPr>
      <t xml:space="preserve">Dubinske kamere za detekciju pokreta namijenjena za podnu maping projekciju </t>
    </r>
    <r>
      <rPr>
        <sz val="10"/>
        <color theme="1"/>
        <rFont val="Calibri"/>
        <family val="2"/>
        <scheme val="minor"/>
      </rPr>
      <t xml:space="preserve">prema specifikaciji definiranoj u tehničkom opisu.
Tip - 3D kamera
Domet - min. 1 – 7m
Kut pokrivanja - 60°H x 49.5°V x 73°D
RGB rezolucija - 1920 x 1080 @30fps
Dubinska rezolucija - 640 x 480 @ 30fps
Preciznost - +/- 1 – 3mm @1 m
SDK - da
Temperatura - 10oC - 40oC
Priključak - USB
Operativni sustav - Operativni sustav kompatibilan sa opremom i softverom dvorane
Potrošnja - max. 5w
Napajanje - AC200-230V 50/60Hz
Ostalo - vijci za montažu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</si>
  <si>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Višekanalnog poslužitelja multimedijskih sadržaja namijenjenih za podnu maping projekciju</t>
    </r>
    <r>
      <rPr>
        <sz val="10"/>
        <color theme="1"/>
        <rFont val="Calibri"/>
        <family val="2"/>
        <scheme val="minor"/>
      </rPr>
      <t xml:space="preserve"> prema specifikaciji definiranoj u tehničkom opisu.
Vrsta - barebone mini PC
Procesor - min. 3 GHz
Radna memorija - min. 8GB
Vrsta diska - SSD
Diskovni prostor - min. 128 GB
Video izlaz - min. 2 x HDMI ili 2 x DisplayPort
Audio izlaz/ulaz - 3.5mm
USB sučelje - min. 2 x USB
Povezivost - min. Gigabit Ethernet, 1 x RJ45
Proširivost - da
Operativni sustav - U skladu s odabranim modelom uređaja
Potrošnja - max. 100W
Napajanje - AC200-230V 50/60Hz
Ostalo - stropni nosač, vijci za montažu, kabeli za povezivanje sa projektorom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</si>
  <si>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3D aplikacije namijenjene za iskustvo virtualne stvarnosti Ružica grad</t>
    </r>
    <r>
      <rPr>
        <sz val="10"/>
        <color theme="1"/>
        <rFont val="Calibri"/>
        <family val="2"/>
        <scheme val="minor"/>
      </rPr>
      <t xml:space="preserve"> prema specifikaciji definiranoj u tehničkom opisu.
Vrsta - Interaktivna 3D aplikacija
Tema:
- 3D Virtualno iskustvo Ružica grad
- 3D Virtualno iskustvo mačevanje
- 3D Virtualno iskustvo streličarstvo
Sadržaj:
- 3D Virtualna šetnja Ružica gradom uz mogućnost interakcije s objektima koji omogućavaju dodatne edukativne informacije
- 3D Virtualno iskustvo srednjovjekovnog mačevanja korištenjem ručno upravljanih kontrolera
- 3D Virtualno iskustvo streličarstva korištenjem ručno upravljanih kontrolera
- Povijesni kontekst : srednji vijek
Input - Detekcija pokreta i kretanja posjetitelja unutar VR zone od strane VR naočala. Korištenje ručno upravljanih kontrolera
Interakcija - Posjetitelji će kretanjem unutar VR zone te gestama ruku dolaziti do raznih korisnih informacija koristeći aplikaciju virtualne stvarnosti
Zvuk - Ambijentalni zvukovi, zvukovi interakcije 
Audio - Output na odgovarajuće VR naočale
Nadogradnje - Moguće buduće nadogradnje informativnih 3D elemenata aplikacije
Operacijski sistem - U skladu sa operativnim sustavom VR naočala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</si>
  <si>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3D aplikacije namijenjene za iskustvo virtualne stvarnosti Životinjski svijet PP Papu</t>
    </r>
    <r>
      <rPr>
        <sz val="10"/>
        <color theme="1"/>
        <rFont val="Calibri"/>
        <family val="2"/>
        <scheme val="minor"/>
      </rPr>
      <t xml:space="preserve">k prema specifikaciji definiranoj u tehničkom opisu.
Vrsta - Interaktivna 3D aplikacija
Tema - Životinjski svijet Parka prirode Papuk
Sadržaj - Virtualno okruženje koje dočarava prirodu Parka prirode Papuk, unutar kojega posjetitelji mogu doživjeti životinjski svijet u prirodnoj veličini.
3D životinje - Min 10 životinja specifičnih za Park prirode Papuk
3D okoliš - Virtualno okruženje smješteno u prirodi
Input - Detekcija pokreta i kretanja posjetitelja unutar VR zone od strane VR naočala. Korištenje ručno upravljanih kontrolera
Interakcija - Posjetitelji će kretanjem unutar VR zone te gestama ruku aktivirati animacije putem kojih će se doživjeti neke od najistaknutijih životinja Parka prirode Papuk i saznati dodatne korisne informacije
Zvuk - Ambijentalni zvukovi, zvukovi interakcije, zvukovi životinjskog svijeta 
Audio - Output na odgovarajuće VR naočale
Nadogradnje - Moguće buduće nadogradnje dodatnih 3D elemenata aplikacije
Operacijski sistem - U skladu sa operativnim sustavom VR naočala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</si>
  <si>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3D aplikacije namijenjene za iskustvo virtualne stvarnosti Biljni svijet PP Papuk</t>
    </r>
    <r>
      <rPr>
        <sz val="10"/>
        <color theme="1"/>
        <rFont val="Calibri"/>
        <family val="2"/>
        <scheme val="minor"/>
      </rPr>
      <t xml:space="preserve">  prema specifikaciji definiranoj u tehničkom opisu.
Vrsta - Interaktivna 3D aplikacija
Tema - Biljni svijet Parka prirode Papuk
Sadržaj - Virtualno okruženje koje dočarava prirodu Parka prirode Papuk, unutar kojega posjetitelji mogu doživjeti primjerke biljnog svijeta u prirodnoj veličini.
3D životinje - Min 10 biljaka specifičnih za Park prirode Papuk
3D okoliš - Virtualno okruženje smješteno u prirodi
Input - Detekcija pokreta i kretanja posjetitelja unutar VR zone od strane VR naočala. Korištenje ručno upravljanih kontrolera
Interakcija - Posjetitelji će kretanjem unutar VR zone te gestama ruku aktivirati animacije putem kojih će se doživjeti neke od najistaknutijih biljaka Parka prirode Papuk i saznati dodatne korisne informacije
Zvuk - Ambijentalni zvukovi, zvukovi interakcije
Audio - Output na odgovarajuće VR naočale
Nadogradnje - Moguće buduće nadogradnje dodatnih 3D elemenata aplikacije
Operacijski sistem - U skladu sa operativnim sustavom VR naočala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</si>
  <si>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Virtual Reality naočala namijenjenih za doživalj virtualnog iskustva</t>
    </r>
    <r>
      <rPr>
        <sz val="10"/>
        <color theme="1"/>
        <rFont val="Calibri"/>
        <family val="2"/>
        <scheme val="minor"/>
      </rPr>
      <t xml:space="preserve"> prema specifikaciji definiranoj u tehničkom opisu.
Vrsta - Samostojeće naočale za prikaz VR
Rezolucija - min. 1920 x 1080 (po oku)
Refresh rate - min. 72Hz
Kut gledanja - min. 100o
Procesor - min. 8 jezgri, min. 2Ghz
Radna memorija - min. 12GB
Podatkovni prostor - min. 256GB
Povezivost - Wi-Fi, Bluetooth
Audio - integrirani stereo zvučnici
Kontroleri - 2 x bežični ručni kontroler
Trajanje baterije - min. 2h
Punjač - min. 45W
Težina - max. 750g
Napajanje - AC200-240V 50/60Hz
Ostalo - stanica za punjenje, dock, zaštitna oprema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</si>
  <si>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>Dobava i isporuka</t>
    </r>
    <r>
      <rPr>
        <b/>
        <sz val="10"/>
        <color theme="1"/>
        <rFont val="Calibri"/>
        <family val="2"/>
        <scheme val="minor"/>
      </rPr>
      <t xml:space="preserve"> 3D modela i komponenti proširene stvarnosti </t>
    </r>
    <r>
      <rPr>
        <sz val="10"/>
        <color theme="1"/>
        <rFont val="Calibri"/>
        <family val="2"/>
        <scheme val="minor"/>
      </rPr>
      <t xml:space="preserve">prema specifikaciji definiranoj u tehničkom opisu.
Tehnologija - 3D animacija
Tema:
- Upoznaj Papuk
- Kulturna baština
Sadržaj:
- Elementi proširene stvarnosti outdoor ture Upoznaj Papuk
- Elementi proširene stvarnosti kulturne baštine
- Interaktivna fotkaona koristeći elemente proširene stvarnosti
Korištenje - 3D komponente proširene stvarnosti se kombiniraju sa grafičkim i tekstualnim sadržajima prikazanim na sklopivom edukativnom info panelu
Outdoor funkcija - Funkcioniranje AR elemenata na tablet uređajima na geo lokacijama ključnih točaka. 
Indoor funkcija - Pregled AR komponenti proširene stvarnosti u prostorima višenamjenske dvorane EDC Orahovica u kombinaciji sa grafičkim i tekstualnim sadržajima prikazanim na sklopivom edukativnom info panelu
Nadogradnje - Aplikaciju je naknadno moguće nadograditi dodatnim sadržajima, 3D modelima i komponentama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</si>
  <si>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 xml:space="preserve">AR uređaja namijenjenog za iskustvo proširene stvarnosti </t>
    </r>
    <r>
      <rPr>
        <sz val="10"/>
        <color theme="1"/>
        <rFont val="Calibri"/>
        <family val="2"/>
        <scheme val="minor"/>
      </rPr>
      <t xml:space="preserve">prema specifikaciji definiranoj u tehničkom opisu.
Vrsta - Samostojeće naočale za prikaz AR
Rezolucija - min. 1920 x 1080 (po oku)
Refresh rate - min. 72Hz
Kut gledanja - min. 100o
Procesor - min. 8 jezgri, min. 2Ghz
Radna memorija - min. 12GB
Podatkovni prostor - min. 256GB
Povezivost - Wi-Fi, Bluetooth
Audio - integrirani stereo zvučnici
Kontroleri - 2 x bežični ručni kontroler
Trajanje baterije - min. 2h
Punjač - min. 45W
Težina - max. 750g
Napajanje - AC200-240V 50/60Hz
Ostalo - stanica za punjenje, zaštitna oprema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</si>
  <si>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Aplikacije proširene stvarnosti namijenjene za AR uređaje</t>
    </r>
    <r>
      <rPr>
        <sz val="10"/>
        <color theme="1"/>
        <rFont val="Calibri"/>
        <family val="2"/>
        <scheme val="minor"/>
      </rPr>
      <t xml:space="preserve"> prema specifikaciji definiranoj u tehničkom opisu.
Vrsta - 3D aplikacija
Tehnologija - Čitanje tracking markera sa sklopivog edukativnog AR panela
Sadržaj - Aplikacija za doživljaj 3D modela i komponenti proširene stvarnosti
Interakcija - Pregledavanje informacija na AR panelu korištenjem AR uređaja. Kretanjem i gestama ruku korisnici aktiviraju promjene animacija ili 3D modela
Zvuk - Ambijentalni zvukovi, zvukovi 3D elemenata, zvučni efekti
Nadogradnje - Aplikaciju je naknadno moguće nadograditi dodatnim sadržajima, 3D modelima i komponentama
Operativni sustav - U skladu s operativnim sustavom AR uređaja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</si>
  <si>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 xml:space="preserve">Tablet uređaja namijenjenih za iskustvo proširene stvarnosti </t>
    </r>
    <r>
      <rPr>
        <sz val="10"/>
        <color theme="1"/>
        <rFont val="Calibri"/>
        <family val="2"/>
        <scheme val="minor"/>
      </rPr>
      <t xml:space="preserve">prema specifikaciji definiranoj u tehničkom opisu.
Platforma - U skladu s odabranim modelom uređaja
Rezolucija - min. 1920 x 1080
Dijagonala - min. 10“
Procesor - min. 2Ghz, min. 8 jezgri
Radna memorija - min. 3GB
Podatkovni prostor - min. 32GB
Kamera - min. 8MP
Proširenja - microSD
Povezivost - Wi-Fi, Bluetooth, NFC
Težina - max. 525g
Kapacitet baterije - min. 7000 mAh
Napajanje - AC200-240V 50/60Hz
Ostalo - punjač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</si>
  <si>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 xml:space="preserve">Aplikacije proširene stvarnosti namijenjene za tablet uređaje </t>
    </r>
    <r>
      <rPr>
        <sz val="10"/>
        <color theme="1"/>
        <rFont val="Calibri"/>
        <family val="2"/>
        <scheme val="minor"/>
      </rPr>
      <t xml:space="preserve">prema specifikaciji definiranoj u tehničkom opisu.
Vrsta - 3D aplikacija
Platforma - U skladu s odabranim modelom uređaja
Tehnologija - Čitanje tracking markera sa sklopivog edukativnog AR panela
Sadržaj - Aplikacija za doživljaj 3D modela i komponenti proširene stvarnosti
Interakcija - Pregledavanje informacija na AR panelu korištenjem tablet uređaja. Kretanjem i gestama ruku korisnici aktiviraju promjene animacija ili 3D modela
Zvuk - Ambijentalni zvukovi, zvukovi 3D elemenata, zvučni efekti
Nadogradnje - Aplikaciju je naknadno moguće nadograditi dodatnim sadržajima, 3D modelima i komponentama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</si>
  <si>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>Dobava i isporuka</t>
    </r>
    <r>
      <rPr>
        <b/>
        <sz val="10"/>
        <color theme="1"/>
        <rFont val="Calibri"/>
        <family val="2"/>
        <scheme val="minor"/>
      </rPr>
      <t xml:space="preserve"> Interaktivne aplikacije namijenjene za Touchscreen edukativno iskustvo</t>
    </r>
    <r>
      <rPr>
        <sz val="10"/>
        <color theme="1"/>
        <rFont val="Calibri"/>
        <family val="2"/>
        <scheme val="minor"/>
      </rPr>
      <t xml:space="preserve"> prema specifikaciji definiranoj u tehničkom opisu.
Vrsta - Interaktivna aplikacija
Tema - Informacijski sadržaji prirodne i kulturne baštine Parka prirode Papuk i grada Orahovice
Sadržaj: detaljna specifikacija u tehničkom opisu
Multimedija - Sustav prihvaća sve vrste multimedijalnih datoteka (zvuk, slike, video)
GUI - Izrada GUI sučelja za animiranu intuitivnu interakciju posjetitelja
Ažuriranje sadržaja - putem veze na online / lokalni bazu podataka
Baza podataka - Sadrži sve potrebne informacije o sadržajima, servisnim informacijama te ostalim vrstama multimedijalnih sadržaja
Input - Koristeći dodirni zaslon touchscreen kioska
Interakcija - Detekcijom dodira aktivirati interaktivne elemente i otvoriti odgovarajuće detaljnije prikaze informacija i ostalih multimedijalnih sadržaja
Rezolucija - U skladu sa rezolucijom dodirnog ekrana touchscreen kioska
Zvuk - Zvuk interakcije s objektima i dodirnim  zaslonom, glazba i zvuk multimedijalnih sadržaja
Sigurnosne kopije - Mogućnost kreiranja sigurnosnih kopija svih sadržaja
Operacijski sistem - U skladu s operativnim sustavom touchscreen kioska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</si>
  <si>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Aplikacije Interaktivna fotkaona namijenjena za AR tablet uređaje</t>
    </r>
    <r>
      <rPr>
        <sz val="10"/>
        <color theme="1"/>
        <rFont val="Calibri"/>
        <family val="2"/>
        <scheme val="minor"/>
      </rPr>
      <t xml:space="preserve"> prema specifikaciji definiranoj u tehničkom opisu.
Vrsta - 3D aplikacija
Platforma - U skladu s odabranim modelom uređaja
Sadržaj - Prirodna i kulturna baština Parka prirode Papuk i grada Orahovice
Tema:
- Fotografiranje sa povijesnim likovima (npr. vitezom)
- Fotografiranje sa životinjama PP Papuk
3D sadržaji - Osim modela povijesnog lika, aplikacija može koristiti 3D modele i komponente korištene za VR i AR iskustvo
3D modeli - Vrste AR elemenata za fotografiranje - u dogovoru s naručiteljem
Interakcija - Koristeći tablet uređaj korisnici mogu uslikati selfie
Dijeljenje sadržaja - Dijeljenje sadržaja putem emaila
Nadogradnje - Aplikaciju je naknadno moguće nadograditi dodatnim pozadinama, 3D modelima i komponentama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</si>
  <si>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>Dobava i isporuka</t>
    </r>
    <r>
      <rPr>
        <b/>
        <sz val="10"/>
        <color theme="1"/>
        <rFont val="Calibri"/>
        <family val="2"/>
        <scheme val="minor"/>
      </rPr>
      <t xml:space="preserve"> LCD TV uređaja sa stalkom na kotačićima namijenjen za smještanje u ulazni prostor ispred dvorane</t>
    </r>
    <r>
      <rPr>
        <sz val="10"/>
        <color theme="1"/>
        <rFont val="Calibri"/>
        <family val="2"/>
        <scheme val="minor"/>
      </rPr>
      <t xml:space="preserve"> prema specifikaciji definiranoj u tehničkom opisu. 
Vrsta - LCD
Dijagonala - min. 42“
Platforma - U skladu s odabranim modelom uređaja
Rezolucija - min. 1920 x 1080
Video ulazi - min. 2 x HDMI
Konektori - min. 2 x USB
Povezivost - Wi-Fi, LAN
Audio - integrirani stereo zvučnici
Potrošnja energije - max. 90W
Napajanje - AC200-240V 50/60Hz
Stalak - VESA stalak na kotačićima radi jednostavnog premještanja uređaja
Ostalo - sve potrebno za montažu na stalak, daljinski upravljač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</si>
  <si>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3D sadržaja namijenjenih za prikaz na holofan uređaju</t>
    </r>
    <r>
      <rPr>
        <sz val="10"/>
        <color theme="1"/>
        <rFont val="Calibri"/>
        <family val="2"/>
        <scheme val="minor"/>
      </rPr>
      <t xml:space="preserve"> prema specifikaciji definiranoj u tehničkom opisu.
Vrsta - 3D Animacija, video
Tema:
- Biljni i životinjski svijet Parka prirode Papuk
- Kulturna baština
Sadržaj - detaljna specifikacija u tehničkom opisu
Tip animacije - Prikaz svakog pojedinog modela u trajanju od minimalno 30 sekundi
Interakcija - Posjetitelji nemaju mogućnost interakcije
Format - Sukladno formatima podržanim od strane holofan uređaja
Reprodukcija - Beskonačno ponavljanje (loop)
Nadogradnje - 3D sadržaje je naknadno moguće nadograditi dodatnim sadržajima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</si>
  <si>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Aplikacije za upravljanje multimedijskim sadržajima holofan uređaja</t>
    </r>
    <r>
      <rPr>
        <sz val="10"/>
        <color theme="1"/>
        <rFont val="Calibri"/>
        <family val="2"/>
        <scheme val="minor"/>
      </rPr>
      <t xml:space="preserve"> prema specifikaciji definiranoj u tehničkom opisu.
Platforma - Sukladno operativnom sustavu podržanim od strane holofan uređaja
Povezivost - Ethernet, Wi-Fi
Izvori sadržaja - Wi-Fi, Cloud, memorijska kartica
Upravljanje zvukom - da
Upravljanje kutom - da
Timer - da
Upravljanje svjetlinom - da
Gasi/Pali holofan - da
Formati sadržaja - video, slika
Dimenzije formata - 2D, 3D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</si>
  <si>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>Dobava i isporuka</t>
    </r>
    <r>
      <rPr>
        <b/>
        <sz val="10"/>
        <color theme="1"/>
        <rFont val="Calibri"/>
        <family val="2"/>
        <scheme val="minor"/>
      </rPr>
      <t xml:space="preserve"> Zaštitne kupole holofan uređaja</t>
    </r>
    <r>
      <rPr>
        <sz val="10"/>
        <color theme="1"/>
        <rFont val="Calibri"/>
        <family val="2"/>
        <scheme val="minor"/>
      </rPr>
      <t xml:space="preserve"> prema specifikaciji definiranoj u tehničkom opisu.
Promjer - U skladu s dimenzijama odabranog modela holofan uređaja
Materijal - Pleksiglas ili neki drugi proziran materijal 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</si>
  <si>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>Dobava i isporuka</t>
    </r>
    <r>
      <rPr>
        <b/>
        <sz val="10"/>
        <color theme="1"/>
        <rFont val="Calibri"/>
        <family val="2"/>
        <scheme val="minor"/>
      </rPr>
      <t xml:space="preserve"> Internetske mikro stranice za interakciju posjetitelja</t>
    </r>
    <r>
      <rPr>
        <sz val="10"/>
        <color theme="1"/>
        <rFont val="Calibri"/>
        <family val="2"/>
        <scheme val="minor"/>
      </rPr>
      <t xml:space="preserve"> prema specifikaciji definiranoj u tehničkom opisu.
Vrsta - Internetska stranica
Tema - Prezentacija multimedijalnih sadržaja dvorane
Sadržaj	- detaljna specifikacija u tehničkom opisu
Ažuriranje sadržaja - putem administracijskog sučelja sustava za upravljanje sadržajima internetske stranice (CMS)
Baza podataka - Sadrži sve potrebne informacije o sadržajima, servisnim informacijama te ostalim vrstama multimedijalnih prezentacijskih sadržaja 
Responzivnost - Korisničko sučelje internetske stranice prilagođeno svim modernim internetskim preglednicima, stolnim i prijenosnim računalima, tabletima i mobilnim uređajima
Domena - Naziv domene u dogovoru s naručiteljem
Trajanje zakupa domene - Min 1 godina - u sklopu garancije projekta
Održavanje domene - detaljna specifikacija u tehničkom opisu
Održavanje mikro stranice - detalja specifikacija u tehničkom opisu
Dostupnost - Pristup sa bilo kojim modernim internetskim pretraživačem sa bilo koje lokacije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</si>
  <si>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 xml:space="preserve">Web hosting usluga namijenjenih za smještaj mikro stranice </t>
    </r>
    <r>
      <rPr>
        <sz val="10"/>
        <color theme="1"/>
        <rFont val="Calibri"/>
        <family val="2"/>
        <scheme val="minor"/>
      </rPr>
      <t xml:space="preserve">prema specifikaciji definiranoj u tehničkom opisu.
Diskovni prostor - Min 5 GB
Propusnost - Min 1 TB mjesečno
Tehnologije - Prema tehnološkim zahtjevima mikro stranice
Karakteristike - detaljna specifikacija u tehničkom opisu
Sigurnost - SSL certifikat
Tehnička podrška - Osigurati tehničku podršku za vrijeme trajanja usluge
Sigurnosne kopije - detaljna specifikacija u tehničkom opisu
Održavanje hosting usluga - detaljna specifikacija u tehničkom opisu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</si>
  <si>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Serverskog monitora</t>
    </r>
    <r>
      <rPr>
        <sz val="10"/>
        <color theme="1"/>
        <rFont val="Calibri"/>
        <family val="2"/>
        <scheme val="minor"/>
      </rPr>
      <t xml:space="preserve"> prema specifikaciji definiranoj u tehničkom opisu.
Dijagonala - min. 12“
Rezolucija - min. 800 x 600
Napajanje - AC200-240V 50/60Hz
Ostalo - sve potrebno za instalaciju u rack ormar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</si>
  <si>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UPS - neprekidnog izvora napajanja</t>
    </r>
    <r>
      <rPr>
        <sz val="10"/>
        <color theme="1"/>
        <rFont val="Calibri"/>
        <family val="2"/>
        <scheme val="minor"/>
      </rPr>
      <t xml:space="preserve"> prema specifikaciji definiranoj u tehničkom opisu.
Izlazna snaga - min. 800W
Izlazni napon - 1500V
Tehnologija - Line interactive
Vrijeme rada - min. 15min na 50% opterećenja
Povezivost - USB
Napajanje - AC200-240V 50/60Hz
Ostalo - sve potrebno za instalaciju u rack ormar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</si>
  <si>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 xml:space="preserve">Mrežnog swithca / preklopnika </t>
    </r>
    <r>
      <rPr>
        <sz val="10"/>
        <color theme="1"/>
        <rFont val="Calibri"/>
        <family val="2"/>
        <scheme val="minor"/>
      </rPr>
      <t xml:space="preserve">prema specifikaciji definiranoj u tehničkom opisu. 
Tip - gigabit switch
Broj portova - min. 24
Brzina - min. 48Gbps
Napajanje - AC200-240V 50/60Hz
Ostalo - sve potrebno za instalaciju u rack ormar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</si>
  <si>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audio pojačala</t>
    </r>
    <r>
      <rPr>
        <sz val="10"/>
        <color theme="1"/>
        <rFont val="Calibri"/>
        <family val="2"/>
        <scheme val="minor"/>
      </rPr>
      <t xml:space="preserve"> prema specifikaciji definiranoj u tehničkom opisu.
Tip - min. 2.1 kanalno
Jakost - min. 50W po kanalu
Broj ulaza - min. 2
Vrsta ulaza - 2 x RCA
Napajanje - AC200-240V 50/60Hz
Ostalo - sve potrebno za instalaciju u rack ormar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</si>
  <si>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 xml:space="preserve">centralne upravljačke tablet jedinice </t>
    </r>
    <r>
      <rPr>
        <sz val="10"/>
        <color theme="1"/>
        <rFont val="Calibri"/>
        <family val="2"/>
        <scheme val="minor"/>
      </rPr>
      <t xml:space="preserve">prema specifikaciji definiranoj u tehničkom opisu.
Platforma - U skladu s odabranim modelom uređaja
Rezolucija - min. 1920 x 1080
Dijagonala - min. 10“
Procesor - min. 2Ghz, min. 8 jezgri
Radna memorija - min. 3GB
Podatkovni prostor - min. 32GB
Kamera	 - min. 8MP
Proširenja - microSD
Povezivost - Wi-Fi, Bluetooth, NFC
Težina - max. 525g
Kapacitet baterije - min. 7000 mAh
Napajanje - AC200-240V 50/60Hz
Ostalo - punjač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</si>
  <si>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Rack komunikacijskog ormara</t>
    </r>
    <r>
      <rPr>
        <sz val="10"/>
        <color theme="1"/>
        <rFont val="Calibri"/>
        <family val="2"/>
        <scheme val="minor"/>
      </rPr>
      <t xml:space="preserve"> prema specifikaciji definiranoj u tehničkom opisu.
Tip - podni mrežni ormar
Veličina - 42U (19“)
Dimenzije - min. 2000 x 800 x 800
Kut otvaranja - 180oC
Vrata - kaljeno staklo
Zaštita od prašine - da
Ventilacija - aktivna i pasivna
Vodilice kabela - min. 2x
Razvodni strujni panel - min. 2x
Uklonive stranice - da
Postolje - kotačići
Broj polica - min. 3
Nosivost - min. 800 kg
Ostalo - ključ za zaključavanje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</si>
  <si>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Projektora namijenjenog  za zidnu maping projekciju</t>
    </r>
    <r>
      <rPr>
        <sz val="10"/>
        <color theme="1"/>
        <rFont val="Calibri"/>
        <family val="2"/>
        <scheme val="minor"/>
      </rPr>
      <t xml:space="preserve"> prema specifikaciji definiranoj u tehničkom opisu.
Pozicija </t>
    </r>
    <r>
      <rPr>
        <b/>
        <sz val="10"/>
        <color theme="1"/>
        <rFont val="Calibri"/>
        <family val="2"/>
        <scheme val="minor"/>
      </rPr>
      <t>P01</t>
    </r>
    <r>
      <rPr>
        <sz val="10"/>
        <color theme="1"/>
        <rFont val="Calibri"/>
        <family val="2"/>
        <scheme val="minor"/>
      </rPr>
      <t xml:space="preserve"> u grafičkom prikazu.
Vrsta - DLP ili LCD
Rezolucija - min. 1920 x 1080
Svjetlina - min. 4000 lumena
Izvor svjetlosti - laser
Veličina ekrana	 - min. 20 ~ 300“
Kontrast - min. 20 000 : 1
Omjer slike - 16:9, 4:3
Pomak horizontalni - min. +/- 30%
Pomak vertikalni - min. +/- 30%
Mrežno sučelje - RJ45
USB sučelje - min. 1 x USB
Video sučelje - min. 2 x HDMI
Audio izlaz - 3.5mm
Radni vijek lampe - min. 30 000h
Radna temperatura - 0oC - 40oC
Buka - max. 35dB
Potrošnja - max. 350W
Napajanje - AC200-240V 50/60Hz
Pozicija u graf. prikazu - P01 – u grafičkom tlocrtu
Ostalo	stropni nosač, vijci za montažu, daljinski upravljač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</si>
  <si>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Ugradbenog zvučnika namijenjenog za zidnu maping projekciju</t>
    </r>
    <r>
      <rPr>
        <sz val="10"/>
        <color theme="1"/>
        <rFont val="Calibri"/>
        <family val="2"/>
        <scheme val="minor"/>
      </rPr>
      <t xml:space="preserve"> prema specifikaciji definiranoj u tehničkom opisu.
Pozicija</t>
    </r>
    <r>
      <rPr>
        <b/>
        <sz val="10"/>
        <color theme="1"/>
        <rFont val="Calibri"/>
        <family val="2"/>
        <scheme val="minor"/>
      </rPr>
      <t xml:space="preserve"> Z1.4</t>
    </r>
    <r>
      <rPr>
        <sz val="10"/>
        <color theme="1"/>
        <rFont val="Calibri"/>
        <family val="2"/>
        <scheme val="minor"/>
      </rPr>
      <t xml:space="preserve"> u grafičkom prikazu. 
Vrsta - ugradbeni zvučnik
Impedancija - min. 6 ohma
Promjer zvučnika - min. 20 cm
Audio ulaz - min. 2 x RCA
Izlazna jakost signala - min. 80 dB
Preporučena snaga - 10 – 100W
Frekvencijski odziv - min. 55Hz – 22kHz
Napajanje - AC200-240V 50/60Hz
Pozicija u graf. prikazu - Z1.4  – u grafičkom tlocrtu
Ostalo - sve potrebno za ugradnju u strop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</si>
  <si>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 xml:space="preserve">Projektora za interaktivnu podnu maping projekciju </t>
    </r>
    <r>
      <rPr>
        <sz val="10"/>
        <color theme="1"/>
        <rFont val="Calibri"/>
        <family val="2"/>
        <scheme val="minor"/>
      </rPr>
      <t xml:space="preserve">prema specifikaciji definiranoj u tehničkom opisu. Pozicija </t>
    </r>
    <r>
      <rPr>
        <b/>
        <sz val="10"/>
        <color theme="1"/>
        <rFont val="Calibri"/>
        <family val="2"/>
        <scheme val="minor"/>
      </rPr>
      <t>P02</t>
    </r>
    <r>
      <rPr>
        <sz val="10"/>
        <color theme="1"/>
        <rFont val="Calibri"/>
        <family val="2"/>
        <scheme val="minor"/>
      </rPr>
      <t xml:space="preserve"> u grafičkom prikazu.
Vrsta - DLP ili 3LCD
Rezolucija - min. 1920 x 1080
Svjetlina - min. 4000 lumena
Izvor svjetlosti - laser
Veličina ekrana	 - min. 20 ~ 300“
Kontrast - min. 20 000 : 1
Omjer slike - 16:9, 4:3
Pomak horizontalni - min. +/- 30%
Pomak vertikalni - min. +/- 30%
Mrežno sučelje	RJ45
USB sučelje - min. 1 x USB
Video sučelje - min. 2 x HDMI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</si>
  <si>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Multifunkcijskog LCD ekrana namijenjenog za prikaz pogleda s VR naočala</t>
    </r>
    <r>
      <rPr>
        <sz val="10"/>
        <color theme="1"/>
        <rFont val="Calibri"/>
        <family val="2"/>
        <scheme val="minor"/>
      </rPr>
      <t xml:space="preserve"> prema specifikaciji definiranoj u tehničkom opisu. Pozicija </t>
    </r>
    <r>
      <rPr>
        <b/>
        <sz val="10"/>
        <color theme="1"/>
        <rFont val="Calibri"/>
        <family val="2"/>
        <scheme val="minor"/>
      </rPr>
      <t>EDC 03.5</t>
    </r>
    <r>
      <rPr>
        <sz val="10"/>
        <color theme="1"/>
        <rFont val="Calibri"/>
        <family val="2"/>
        <scheme val="minor"/>
      </rPr>
      <t xml:space="preserve"> u grafičkom prikazu.
Vrsta - LCD
Dijagonala - min. 40“
Platforma - U skladu s odabranim modelom uređaja
Rezolucija - min. 1920 x 1080
Video ulazi - min. 2 x HDMI
Konektori - min. 2 x USB
Povezivost - Wi-Fi, LAN
Audio - integrirani stereo zvučnici
Potrošnja energije - max. 90W
Napajanje - AC200-240V 50/60Hz
Nosač - VESA
Pozicija u graf. prikazu - EDC 03.5 – u grafičkom tlocrtu
Ostalo - sve potrebno za montažu na zid, daljinski upravljač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</si>
  <si>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>Dobava i isporuka</t>
    </r>
    <r>
      <rPr>
        <b/>
        <sz val="10"/>
        <color theme="1"/>
        <rFont val="Calibri"/>
        <family val="2"/>
        <scheme val="minor"/>
      </rPr>
      <t xml:space="preserve"> Podloge namijenjene za označavanje VR zone kretanja </t>
    </r>
    <r>
      <rPr>
        <sz val="10"/>
        <color theme="1"/>
        <rFont val="Calibri"/>
        <family val="2"/>
        <scheme val="minor"/>
      </rPr>
      <t xml:space="preserve">prema specifikaciji definiranoj u tehničkom opisu. Pozicija </t>
    </r>
    <r>
      <rPr>
        <b/>
        <sz val="10"/>
        <color theme="1"/>
        <rFont val="Calibri"/>
        <family val="2"/>
        <scheme val="minor"/>
      </rPr>
      <t>EDC 03.6</t>
    </r>
    <r>
      <rPr>
        <sz val="10"/>
        <color theme="1"/>
        <rFont val="Calibri"/>
        <family val="2"/>
        <scheme val="minor"/>
      </rPr>
      <t xml:space="preserve"> u grafičkom prikazu.
Materijal - Neproklizavajući i nehabajući
Dimenzije - min. 2m x 2m
Debljina - min. 10 mm
Pozicija u graf. prikazu - EDC 03.6 – u grafičkom tlocrtu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</si>
  <si>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Vitrine namijenjene za odlaganje VR, AR i tablet uređaja</t>
    </r>
    <r>
      <rPr>
        <sz val="10"/>
        <color theme="1"/>
        <rFont val="Calibri"/>
        <family val="2"/>
        <scheme val="minor"/>
      </rPr>
      <t xml:space="preserve"> prema specifikaciji definiranoj u tehničkom opisu. Pozicija</t>
    </r>
    <r>
      <rPr>
        <b/>
        <sz val="10"/>
        <color theme="1"/>
        <rFont val="Calibri"/>
        <family val="2"/>
        <scheme val="minor"/>
      </rPr>
      <t xml:space="preserve"> EDC 06.7</t>
    </r>
    <r>
      <rPr>
        <sz val="10"/>
        <color theme="1"/>
        <rFont val="Calibri"/>
        <family val="2"/>
        <scheme val="minor"/>
      </rPr>
      <t xml:space="preserve"> u grafičkom prikazu.
Dizajn - Moderan dizajn, u skladu s dizajnom ostalih uređaja i komponenti
Boja - U skladu s bojom ostalih uređaja i komponenti
Dužina:
- min. 100 cm 
- dužina može varirati ovisno o dimenzijama odabranog modela interaktivnog touchscreen kioska
Širina:
- min 40 cm
- max 50 cm
Visina:
- min 110 cm 
- visina može varirati ovisno visini odabranog modela interaktivnog touch kioska kako bi se vizualno bolje uklopila
Unutrašnjost vitrine:
- Omogućavaju pristup unutrašnjosti vitrine koji se koristi za smještaj adaptera priključnih stanica za VR, AR i tablet uređaje
- Pristup unutrašnjosti putem vrata koja se nalaze sa striženje strane, odnosno sa one strane koja nije u direktnom kontaktu sa posjetiteljima
Sigurnost:
- Vrata za pristup unutrašnjosti vitrine trebaju biti što manje vidljiva
- Pristup unutrašnjosti vitrine mora biti putem ključa
- Osigurati što bolju nepomičnost vitrine
Pozicija u graf. prikazu - EDC 03.7 – u grafičkom tlocrtu
Prenosivost - Točkići s kočnicom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</si>
  <si>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 xml:space="preserve">Sklopivog edukativnog AR panela s mogućnostima proširene stvarnosti </t>
    </r>
    <r>
      <rPr>
        <sz val="10"/>
        <color theme="1"/>
        <rFont val="Calibri"/>
        <family val="2"/>
        <scheme val="minor"/>
      </rPr>
      <t xml:space="preserve">prema specifikaciji definiranoj u tehničkom opisu. Pozicija </t>
    </r>
    <r>
      <rPr>
        <b/>
        <sz val="10"/>
        <color theme="1"/>
        <rFont val="Calibri"/>
        <family val="2"/>
        <scheme val="minor"/>
      </rPr>
      <t>EDC 04.2</t>
    </r>
    <r>
      <rPr>
        <sz val="10"/>
        <color theme="1"/>
        <rFont val="Calibri"/>
        <family val="2"/>
        <scheme val="minor"/>
      </rPr>
      <t xml:space="preserve"> u grafičkom prikazu.
Vrsta - 3D modeliranje, animacija
Tema - Prirodna i kulturna baština Parka prirode Papuk i Grada Orahovice
Grafika - Edukativne informacije raspoređene u grafici s obje strane edukativnog info panela. S jedne strane prirodna baština, s druge strane kulturna baština. Detalji u dogovoru s naručiteljem
Tehnologija - Tisak grafike na panel, obostrano sa AR tracking sistemom
Montaža - Fiksno na stropu višenamjenske dvorane kao što je prikazano u grafičkom prikazu tlocrta i na vizualizaciji projekta
Okvirne dimenzije - 300 cm x 300cm uz dozvoljene tolerancije dimenzija ovisno o marki i modelu odabrane opreme
Pozicija u graf. prikazu - EDC 04.2 – u grafičkom tlocrtu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</si>
  <si>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>Dobava i isporuka</t>
    </r>
    <r>
      <rPr>
        <b/>
        <sz val="10"/>
        <color theme="1"/>
        <rFont val="Calibri"/>
        <family val="2"/>
        <scheme val="minor"/>
      </rPr>
      <t xml:space="preserve"> Interaktivnog kioska za touchscreen edukativno iskustvo</t>
    </r>
    <r>
      <rPr>
        <sz val="10"/>
        <color theme="1"/>
        <rFont val="Calibri"/>
        <family val="2"/>
        <scheme val="minor"/>
      </rPr>
      <t xml:space="preserve"> prema specifikaciji definiranoj u tehničkom opisu. Pozicija </t>
    </r>
    <r>
      <rPr>
        <b/>
        <sz val="10"/>
        <color theme="1"/>
        <rFont val="Calibri"/>
        <family val="2"/>
        <scheme val="minor"/>
      </rPr>
      <t>EDC 05.2</t>
    </r>
    <r>
      <rPr>
        <sz val="10"/>
        <color theme="1"/>
        <rFont val="Calibri"/>
        <family val="2"/>
        <scheme val="minor"/>
      </rPr>
      <t xml:space="preserve"> u grafičkom prikazu.
Veličina (dijagonala) - min. 40“
Vrsta ekrana - kapacitativni multi-touch ekran (10 točaka)
Rezolucija - min. 1920 x 1080
Odziv - max. 6ms
Omjer - 16:9
Svjetlina - min. 400 cd / m2
Vidljivost iz kuta - min. 170o
Operacijski sustav - U skladu s odabranim modelom kioska
Radna temperatura - 0oC – 50oC
Zvučnici - min. 2 x 10W
Konektori - USB, RJ45 LAN, audio, Wi-Fi
Životni vijek - min. 50 000h
Radna memorija - min. 16GB
Pohrana - min. 128GB SSD
Potrošnja energije - max. 250W
Certifikati - CE, FCC, RoHS ili jednako vrijedno
Materijal - aluminij, metal
Napajanje - AC200-240V 50/60Hz
Okvirne dimenzije:
- dužina: 100 cm
- širina: 60 cm
- visina: 110 cm 
- uz dozvoljena odstupanja od 20-25% 
Pozicija u graf. prikazu - EDC 05.2 – u grafičkom tlocrtu
Ostalo - postolje, kabeli, napajanje, vijci, upute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</si>
  <si>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 xml:space="preserve">Holofan uređaja namijenjen 3D prikaz biološke i kulturne raznolikosti </t>
    </r>
    <r>
      <rPr>
        <sz val="10"/>
        <color theme="1"/>
        <rFont val="Calibri"/>
        <family val="2"/>
        <scheme val="minor"/>
      </rPr>
      <t>prema specifikaciji definiranoj u tehničkom opisu. Pozicija</t>
    </r>
    <r>
      <rPr>
        <b/>
        <sz val="10"/>
        <color theme="1"/>
        <rFont val="Calibri"/>
        <family val="2"/>
        <scheme val="minor"/>
      </rPr>
      <t xml:space="preserve"> EDC 06.1 </t>
    </r>
    <r>
      <rPr>
        <sz val="10"/>
        <color theme="1"/>
        <rFont val="Calibri"/>
        <family val="2"/>
        <scheme val="minor"/>
      </rPr>
      <t xml:space="preserve">u grafičkom prikazu.
Veličina (promjer) - min. 65 cm
Količina LED-a - min. 700
Potrošnja energije - max. 100W
Napajanje - AC200-240V 50/60Hz
Rezolucija - min. 1024 x 1024
Svjetlina - min. 1800 cd
Vidljivost iz kuta - min. 170o
Operacijski sustav - U skladu s odabranim modelom uređaja
Memorijska kartica - min. 16GB
Pixel pitch - max. 1.20
Životni vijek - min. 30 000h
Broj krakova - 4
Brzina rotacije - min. 700rpm
Certifikati - CE, FCC, RoHS ili jednako vrijedno
Materijal - aluminij
Težina - max. 2kg
Fizička zaštita - Uređaj potrebno zaštititi od vanjskih utjecaja na daljinu kako bi se spriječila šteta na uređaju i eventualne ozljede posjetitelja
Nadogradnje - Mogućnost naknadne nadogradnje i promjene sadržaja
Pozicija u graf. prikazu - EDC 06.1 – u grafičkom tlocrtu
Ostalo - daljinski upravljač, nosači, kabeli, napajanje, vijci, upute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</si>
  <si>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>Dobava i isporuka</t>
    </r>
    <r>
      <rPr>
        <b/>
        <sz val="10"/>
        <color theme="1"/>
        <rFont val="Calibri"/>
        <family val="2"/>
        <scheme val="minor"/>
      </rPr>
      <t xml:space="preserve"> Poslužitelja / Servera </t>
    </r>
    <r>
      <rPr>
        <sz val="10"/>
        <color theme="1"/>
        <rFont val="Calibri"/>
        <family val="2"/>
        <scheme val="minor"/>
      </rPr>
      <t xml:space="preserve">prema specifikaciji definiranoj u tehničkom opisu. Pozicija EDC </t>
    </r>
    <r>
      <rPr>
        <b/>
        <sz val="10"/>
        <color theme="1"/>
        <rFont val="Calibri"/>
        <family val="2"/>
        <scheme val="minor"/>
      </rPr>
      <t>08.1</t>
    </r>
    <r>
      <rPr>
        <sz val="10"/>
        <color theme="1"/>
        <rFont val="Calibri"/>
        <family val="2"/>
        <scheme val="minor"/>
      </rPr>
      <t xml:space="preserve"> u grafičkom prikazu. 
Procesor - min. 3Ghz
Broj jezgri - min. 4
Radna memorija - min. 16 GB
RAID kontroler - RAID 10
Diskovni prostor - min. 2TB
Vrsta diskova - SSD
OS - Operativni sustav kompatibilan sa opremom i softverom dvorane
Sučelja - redundant Gigabit ethernet, USB, 
Napajanje - redundantno, AC200-240V 50/60Hz
Pozicija u graf. prikazu - EDC 08.1 – u grafičkom tlocrtu
Ostalo - sve potrebno za instalaciju u rack ormar
</t>
    </r>
    <r>
      <rPr>
        <i/>
        <sz val="10"/>
        <color theme="1"/>
        <rFont val="Calibri"/>
        <family val="2"/>
        <scheme val="minor"/>
      </rPr>
      <t>* detaljna specifikacija u tehničkom opisu</t>
    </r>
  </si>
  <si>
    <r>
      <t xml:space="preserve">Dobava i isporuka </t>
    </r>
    <r>
      <rPr>
        <b/>
        <sz val="10"/>
        <color theme="1"/>
        <rFont val="Calibri"/>
        <family val="2"/>
        <scheme val="minor"/>
      </rPr>
      <t>Ugradbenog suvwoofer zvučnika namijenjenog za zidnu mapping projekciju</t>
    </r>
    <r>
      <rPr>
        <sz val="10"/>
        <color theme="1"/>
        <rFont val="Calibri"/>
        <family val="2"/>
        <scheme val="minor"/>
      </rPr>
      <t xml:space="preserve"> prema specifikaciji definiranoj u tehničkom opisu. Pozicija</t>
    </r>
    <r>
      <rPr>
        <b/>
        <sz val="10"/>
        <color theme="1"/>
        <rFont val="Calibri"/>
        <family val="2"/>
        <scheme val="minor"/>
      </rPr>
      <t xml:space="preserve"> Z1.3</t>
    </r>
    <r>
      <rPr>
        <sz val="10"/>
        <color theme="1"/>
        <rFont val="Calibri"/>
        <family val="2"/>
        <scheme val="minor"/>
      </rPr>
      <t xml:space="preserve"> u grafičkom prikazu.
Vrsta - ugradbeni subwoofer
Impedancija - min. 6 ohma
Promjer zvučnika - min. 20 cm
Audio ulaz - min. 2 x RCA
Izlazna jakost signala - min. 80 dB
Preporučena snaga - 10 – 150W
Frekvencijski odziv - min. 40 – 100Hz (pasivno), min. 20 – 140Hz (aktivno)
Napajanje - AC200-240V 50/60Hz
Pozicija u graf. prikazu - Z1.3  – u grafičkom tlocrtu
Ostalo	sve potrebno za ugradnju u zid
</t>
    </r>
    <r>
      <rPr>
        <i/>
        <sz val="10"/>
        <color theme="1"/>
        <rFont val="Calibri"/>
        <family val="2"/>
        <scheme val="minor"/>
      </rPr>
      <t>* detaljna specifikacija u tehničkom opisu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</si>
</sst>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HRK]"/>
    <numFmt numFmtId="165" formatCode="#,##0.00\ [$EUR]"/>
    <numFmt numFmtId="166" formatCode="[$-F800]dddd\,\ mmmm\ dd\,\ yyyy"/>
    <numFmt numFmtId="167" formatCode="#,##0.00000\ [$HRK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4" fontId="1" fillId="3" borderId="0" xfId="0" applyNumberFormat="1" applyFont="1" applyFill="1" applyAlignment="1">
      <alignment horizontal="right"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5" fontId="0" fillId="0" borderId="0" xfId="0" applyNumberFormat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167" fontId="2" fillId="4" borderId="0" xfId="0" applyNumberFormat="1" applyFont="1" applyFill="1" applyAlignment="1">
      <alignment horizontal="left" vertical="center" wrapText="1"/>
    </xf>
    <xf numFmtId="166" fontId="0" fillId="4" borderId="0" xfId="0" applyNumberFormat="1" applyFill="1" applyAlignment="1">
      <alignment vertical="center"/>
    </xf>
    <xf numFmtId="164" fontId="0" fillId="0" borderId="6" xfId="0" applyNumberFormat="1" applyBorder="1" applyAlignment="1">
      <alignment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65" fontId="0" fillId="0" borderId="3" xfId="0" applyNumberFormat="1" applyBorder="1" applyAlignment="1">
      <alignment vertical="center"/>
    </xf>
    <xf numFmtId="165" fontId="0" fillId="0" borderId="4" xfId="0" applyNumberFormat="1" applyBorder="1" applyAlignment="1">
      <alignment vertical="center"/>
    </xf>
    <xf numFmtId="165" fontId="1" fillId="0" borderId="2" xfId="0" applyNumberFormat="1" applyFont="1" applyBorder="1" applyAlignment="1">
      <alignment vertical="center"/>
    </xf>
    <xf numFmtId="165" fontId="0" fillId="0" borderId="7" xfId="0" applyNumberFormat="1" applyBorder="1" applyAlignment="1">
      <alignment vertical="center"/>
    </xf>
    <xf numFmtId="164" fontId="0" fillId="0" borderId="8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0" fillId="0" borderId="5" xfId="0" applyNumberFormat="1" applyBorder="1" applyAlignment="1">
      <alignment vertical="center"/>
    </xf>
    <xf numFmtId="0" fontId="1" fillId="0" borderId="0" xfId="0" applyFont="1" applyAlignment="1">
      <alignment vertical="center" wrapText="1"/>
    </xf>
    <xf numFmtId="165" fontId="0" fillId="0" borderId="0" xfId="0" applyNumberFormat="1" applyAlignment="1" applyProtection="1">
      <alignment vertical="center"/>
      <protection locked="0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165" fontId="0" fillId="0" borderId="6" xfId="0" applyNumberFormat="1" applyBorder="1" applyAlignment="1" applyProtection="1">
      <alignment vertical="center"/>
      <protection locked="0"/>
    </xf>
    <xf numFmtId="165" fontId="0" fillId="0" borderId="6" xfId="0" applyNumberForma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165" fontId="0" fillId="0" borderId="10" xfId="0" applyNumberFormat="1" applyBorder="1" applyAlignment="1" applyProtection="1">
      <alignment vertical="center"/>
      <protection locked="0"/>
    </xf>
    <xf numFmtId="165" fontId="0" fillId="0" borderId="10" xfId="0" applyNumberFormat="1" applyBorder="1" applyAlignment="1">
      <alignment vertical="center"/>
    </xf>
    <xf numFmtId="165" fontId="0" fillId="0" borderId="1" xfId="0" applyNumberFormat="1" applyBorder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zoomScale="110" zoomScaleNormal="110" workbookViewId="0">
      <pane ySplit="1" topLeftCell="A71" activePane="bottomLeft" state="frozen"/>
      <selection pane="bottomLeft" activeCell="H89" sqref="H89"/>
    </sheetView>
  </sheetViews>
  <sheetFormatPr defaultRowHeight="15" x14ac:dyDescent="0.25"/>
  <cols>
    <col min="1" max="1" width="5.28515625" style="7" customWidth="1"/>
    <col min="2" max="2" width="20" style="1" customWidth="1"/>
    <col min="3" max="3" width="15.140625" style="1" customWidth="1"/>
    <col min="4" max="4" width="47.85546875" style="10" customWidth="1"/>
    <col min="5" max="5" width="10.85546875" style="1" customWidth="1"/>
    <col min="6" max="6" width="8.85546875" style="1"/>
    <col min="7" max="7" width="16.5703125" style="12" customWidth="1"/>
    <col min="8" max="8" width="17.7109375" style="12" customWidth="1"/>
    <col min="9" max="9" width="16" style="13" customWidth="1"/>
    <col min="10" max="10" width="11.140625" customWidth="1"/>
    <col min="11" max="11" width="9.7109375" customWidth="1"/>
  </cols>
  <sheetData>
    <row r="1" spans="1:9" x14ac:dyDescent="0.25">
      <c r="A1" s="6" t="s">
        <v>0</v>
      </c>
      <c r="B1" s="58" t="s">
        <v>1</v>
      </c>
      <c r="C1" s="58"/>
      <c r="D1" s="58"/>
      <c r="E1" s="3" t="s">
        <v>2</v>
      </c>
      <c r="F1" s="3" t="s">
        <v>3</v>
      </c>
      <c r="G1" s="11" t="s">
        <v>82</v>
      </c>
      <c r="H1" s="11" t="s">
        <v>4</v>
      </c>
      <c r="I1" s="26"/>
    </row>
    <row r="2" spans="1:9" x14ac:dyDescent="0.25">
      <c r="I2" s="27"/>
    </row>
    <row r="3" spans="1:9" ht="24" customHeight="1" x14ac:dyDescent="0.25">
      <c r="A3" s="50" t="s">
        <v>74</v>
      </c>
      <c r="B3" s="50"/>
      <c r="C3" s="50"/>
      <c r="D3" s="50"/>
      <c r="E3" s="50"/>
      <c r="F3" s="50"/>
      <c r="G3" s="50"/>
      <c r="H3" s="50"/>
      <c r="I3" s="27"/>
    </row>
    <row r="4" spans="1:9" ht="176.25" customHeight="1" x14ac:dyDescent="0.25">
      <c r="A4" s="39" t="s">
        <v>5</v>
      </c>
      <c r="B4" s="52" t="s">
        <v>84</v>
      </c>
      <c r="C4" s="52"/>
      <c r="D4" s="52"/>
      <c r="E4" s="40" t="s">
        <v>61</v>
      </c>
      <c r="F4" s="40">
        <v>1</v>
      </c>
      <c r="G4" s="41">
        <v>0</v>
      </c>
      <c r="H4" s="42">
        <f t="shared" ref="H4:H9" si="0">SUM(G4*F4)</f>
        <v>0</v>
      </c>
      <c r="I4" s="27"/>
    </row>
    <row r="5" spans="1:9" ht="340.5" customHeight="1" x14ac:dyDescent="0.25">
      <c r="A5" s="43" t="s">
        <v>6</v>
      </c>
      <c r="B5" s="53" t="s">
        <v>114</v>
      </c>
      <c r="C5" s="53"/>
      <c r="D5" s="53"/>
      <c r="E5" s="44" t="s">
        <v>62</v>
      </c>
      <c r="F5" s="44">
        <v>2</v>
      </c>
      <c r="G5" s="45">
        <v>0</v>
      </c>
      <c r="H5" s="46">
        <f t="shared" si="0"/>
        <v>0</v>
      </c>
      <c r="I5" s="27"/>
    </row>
    <row r="6" spans="1:9" ht="204.75" customHeight="1" x14ac:dyDescent="0.25">
      <c r="A6" s="43" t="s">
        <v>7</v>
      </c>
      <c r="B6" s="53" t="s">
        <v>124</v>
      </c>
      <c r="C6" s="53"/>
      <c r="D6" s="53"/>
      <c r="E6" s="44" t="s">
        <v>61</v>
      </c>
      <c r="F6" s="44">
        <v>1</v>
      </c>
      <c r="G6" s="45">
        <v>0</v>
      </c>
      <c r="H6" s="46">
        <f t="shared" si="0"/>
        <v>0</v>
      </c>
      <c r="I6" s="27"/>
    </row>
    <row r="7" spans="1:9" ht="204.75" customHeight="1" x14ac:dyDescent="0.25">
      <c r="A7" s="43" t="s">
        <v>8</v>
      </c>
      <c r="B7" s="53" t="s">
        <v>115</v>
      </c>
      <c r="C7" s="53"/>
      <c r="D7" s="53"/>
      <c r="E7" s="44" t="s">
        <v>62</v>
      </c>
      <c r="F7" s="44">
        <v>2</v>
      </c>
      <c r="G7" s="45">
        <v>0</v>
      </c>
      <c r="H7" s="46">
        <f t="shared" si="0"/>
        <v>0</v>
      </c>
      <c r="I7" s="27"/>
    </row>
    <row r="8" spans="1:9" ht="232.5" customHeight="1" x14ac:dyDescent="0.25">
      <c r="A8" s="43" t="s">
        <v>9</v>
      </c>
      <c r="B8" s="53" t="s">
        <v>85</v>
      </c>
      <c r="C8" s="53"/>
      <c r="D8" s="53"/>
      <c r="E8" s="44" t="s">
        <v>62</v>
      </c>
      <c r="F8" s="44">
        <v>2</v>
      </c>
      <c r="G8" s="45">
        <v>0</v>
      </c>
      <c r="H8" s="46">
        <f t="shared" si="0"/>
        <v>0</v>
      </c>
      <c r="I8" s="27"/>
    </row>
    <row r="9" spans="1:9" ht="127.5" customHeight="1" x14ac:dyDescent="0.25">
      <c r="A9" s="8" t="s">
        <v>10</v>
      </c>
      <c r="B9" s="54" t="s">
        <v>86</v>
      </c>
      <c r="C9" s="54"/>
      <c r="D9" s="54"/>
      <c r="E9" s="5" t="s">
        <v>61</v>
      </c>
      <c r="F9" s="5">
        <v>5</v>
      </c>
      <c r="G9" s="47">
        <v>0</v>
      </c>
      <c r="H9" s="15">
        <f t="shared" si="0"/>
        <v>0</v>
      </c>
      <c r="I9" s="27"/>
    </row>
    <row r="10" spans="1:9" x14ac:dyDescent="0.25">
      <c r="H10" s="24"/>
      <c r="I10" s="27"/>
    </row>
    <row r="11" spans="1:9" x14ac:dyDescent="0.25">
      <c r="A11" s="9"/>
      <c r="B11" s="4"/>
      <c r="C11" s="4"/>
      <c r="D11" s="17"/>
      <c r="E11" s="4"/>
      <c r="F11" s="2"/>
      <c r="G11" s="2"/>
      <c r="H11" s="16">
        <f>SUM(H4:H10)</f>
        <v>0</v>
      </c>
      <c r="I11" s="28"/>
    </row>
    <row r="12" spans="1:9" x14ac:dyDescent="0.25">
      <c r="I12" s="27"/>
    </row>
    <row r="13" spans="1:9" ht="24" customHeight="1" x14ac:dyDescent="0.25">
      <c r="A13" s="50" t="s">
        <v>75</v>
      </c>
      <c r="B13" s="50"/>
      <c r="C13" s="50"/>
      <c r="D13" s="50"/>
      <c r="E13" s="50"/>
      <c r="F13" s="50"/>
      <c r="G13" s="50"/>
      <c r="H13" s="50"/>
      <c r="I13" s="27"/>
    </row>
    <row r="14" spans="1:9" ht="184.5" customHeight="1" x14ac:dyDescent="0.25">
      <c r="A14" s="39" t="s">
        <v>11</v>
      </c>
      <c r="B14" s="52" t="s">
        <v>87</v>
      </c>
      <c r="C14" s="52"/>
      <c r="D14" s="52"/>
      <c r="E14" s="40" t="s">
        <v>61</v>
      </c>
      <c r="F14" s="40">
        <v>1</v>
      </c>
      <c r="G14" s="41">
        <v>0</v>
      </c>
      <c r="H14" s="42">
        <f>SUM(G14*F14)</f>
        <v>0</v>
      </c>
      <c r="I14" s="27"/>
    </row>
    <row r="15" spans="1:9" ht="219" customHeight="1" x14ac:dyDescent="0.25">
      <c r="A15" s="43" t="s">
        <v>12</v>
      </c>
      <c r="B15" s="53" t="s">
        <v>116</v>
      </c>
      <c r="C15" s="53"/>
      <c r="D15" s="53"/>
      <c r="E15" s="44" t="s">
        <v>62</v>
      </c>
      <c r="F15" s="44">
        <v>2</v>
      </c>
      <c r="G15" s="45">
        <v>0</v>
      </c>
      <c r="H15" s="46">
        <f>SUM(G15*F15)</f>
        <v>0</v>
      </c>
      <c r="I15" s="27"/>
    </row>
    <row r="16" spans="1:9" ht="247.5" customHeight="1" x14ac:dyDescent="0.25">
      <c r="A16" s="43" t="s">
        <v>88</v>
      </c>
      <c r="B16" s="53" t="s">
        <v>89</v>
      </c>
      <c r="C16" s="53"/>
      <c r="D16" s="53"/>
      <c r="E16" s="44" t="s">
        <v>61</v>
      </c>
      <c r="F16" s="44">
        <v>2</v>
      </c>
      <c r="G16" s="45">
        <v>0</v>
      </c>
      <c r="H16" s="46">
        <f>SUM(G16*F16)</f>
        <v>0</v>
      </c>
      <c r="I16" s="27"/>
    </row>
    <row r="17" spans="1:9" ht="257.25" customHeight="1" x14ac:dyDescent="0.25">
      <c r="A17" s="8" t="s">
        <v>13</v>
      </c>
      <c r="B17" s="54" t="s">
        <v>90</v>
      </c>
      <c r="C17" s="54"/>
      <c r="D17" s="54"/>
      <c r="E17" s="5" t="s">
        <v>62</v>
      </c>
      <c r="F17" s="5">
        <v>1</v>
      </c>
      <c r="G17" s="47">
        <v>0</v>
      </c>
      <c r="H17" s="15">
        <f>SUM(G17*F17)</f>
        <v>0</v>
      </c>
      <c r="I17" s="27"/>
    </row>
    <row r="18" spans="1:9" x14ac:dyDescent="0.25">
      <c r="H18" s="13"/>
      <c r="I18" s="27"/>
    </row>
    <row r="19" spans="1:9" x14ac:dyDescent="0.25">
      <c r="A19" s="51" t="s">
        <v>4</v>
      </c>
      <c r="B19" s="51"/>
      <c r="C19" s="51"/>
      <c r="D19" s="51"/>
      <c r="E19" s="51"/>
      <c r="F19" s="51"/>
      <c r="G19" s="51"/>
      <c r="H19" s="16">
        <f>SUM(H14:H18)</f>
        <v>0</v>
      </c>
      <c r="I19" s="28"/>
    </row>
    <row r="20" spans="1:9" x14ac:dyDescent="0.25">
      <c r="I20" s="27"/>
    </row>
    <row r="21" spans="1:9" ht="24" customHeight="1" x14ac:dyDescent="0.25">
      <c r="A21" s="50" t="s">
        <v>76</v>
      </c>
      <c r="B21" s="50"/>
      <c r="C21" s="50"/>
      <c r="D21" s="50"/>
      <c r="E21" s="50"/>
      <c r="F21" s="50"/>
      <c r="G21" s="50"/>
      <c r="H21" s="50"/>
      <c r="I21" s="27"/>
    </row>
    <row r="22" spans="1:9" ht="349.5" customHeight="1" x14ac:dyDescent="0.25">
      <c r="A22" s="39" t="s">
        <v>14</v>
      </c>
      <c r="B22" s="52" t="s">
        <v>91</v>
      </c>
      <c r="C22" s="52"/>
      <c r="D22" s="52"/>
      <c r="E22" s="40" t="s">
        <v>62</v>
      </c>
      <c r="F22" s="40">
        <v>1</v>
      </c>
      <c r="G22" s="41">
        <v>0</v>
      </c>
      <c r="H22" s="42">
        <f t="shared" ref="H22:H28" si="1">SUM(G22*F22)</f>
        <v>0</v>
      </c>
      <c r="I22" s="27"/>
    </row>
    <row r="23" spans="1:9" ht="270" customHeight="1" x14ac:dyDescent="0.25">
      <c r="A23" s="43" t="s">
        <v>15</v>
      </c>
      <c r="B23" s="53" t="s">
        <v>92</v>
      </c>
      <c r="C23" s="53"/>
      <c r="D23" s="53"/>
      <c r="E23" s="44" t="s">
        <v>62</v>
      </c>
      <c r="F23" s="44">
        <v>1</v>
      </c>
      <c r="G23" s="45">
        <v>0</v>
      </c>
      <c r="H23" s="46">
        <f t="shared" si="1"/>
        <v>0</v>
      </c>
      <c r="I23" s="27"/>
    </row>
    <row r="24" spans="1:9" ht="264.75" customHeight="1" x14ac:dyDescent="0.25">
      <c r="A24" s="43" t="s">
        <v>16</v>
      </c>
      <c r="B24" s="53" t="s">
        <v>93</v>
      </c>
      <c r="C24" s="53"/>
      <c r="D24" s="53"/>
      <c r="E24" s="44" t="s">
        <v>62</v>
      </c>
      <c r="F24" s="44">
        <v>1</v>
      </c>
      <c r="G24" s="45">
        <v>0</v>
      </c>
      <c r="H24" s="46">
        <f t="shared" si="1"/>
        <v>0</v>
      </c>
      <c r="I24" s="27"/>
    </row>
    <row r="25" spans="1:9" ht="261" customHeight="1" x14ac:dyDescent="0.25">
      <c r="A25" s="43" t="s">
        <v>17</v>
      </c>
      <c r="B25" s="53" t="s">
        <v>94</v>
      </c>
      <c r="C25" s="53"/>
      <c r="D25" s="53"/>
      <c r="E25" s="44" t="s">
        <v>62</v>
      </c>
      <c r="F25" s="44">
        <v>2</v>
      </c>
      <c r="G25" s="45">
        <v>0</v>
      </c>
      <c r="H25" s="46">
        <f t="shared" si="1"/>
        <v>0</v>
      </c>
      <c r="I25" s="27"/>
    </row>
    <row r="26" spans="1:9" ht="242.25" customHeight="1" x14ac:dyDescent="0.25">
      <c r="A26" s="43" t="s">
        <v>18</v>
      </c>
      <c r="B26" s="53" t="s">
        <v>117</v>
      </c>
      <c r="C26" s="53"/>
      <c r="D26" s="53"/>
      <c r="E26" s="44" t="s">
        <v>62</v>
      </c>
      <c r="F26" s="44">
        <v>2</v>
      </c>
      <c r="G26" s="45">
        <v>0</v>
      </c>
      <c r="H26" s="46">
        <f t="shared" si="1"/>
        <v>0</v>
      </c>
      <c r="I26" s="27"/>
    </row>
    <row r="27" spans="1:9" ht="120" customHeight="1" x14ac:dyDescent="0.25">
      <c r="A27" s="43" t="s">
        <v>19</v>
      </c>
      <c r="B27" s="53" t="s">
        <v>118</v>
      </c>
      <c r="C27" s="53"/>
      <c r="D27" s="53"/>
      <c r="E27" s="44" t="s">
        <v>61</v>
      </c>
      <c r="F27" s="44">
        <v>2</v>
      </c>
      <c r="G27" s="45">
        <v>0</v>
      </c>
      <c r="H27" s="46">
        <f t="shared" si="1"/>
        <v>0</v>
      </c>
      <c r="I27" s="27"/>
    </row>
    <row r="28" spans="1:9" ht="392.25" customHeight="1" x14ac:dyDescent="0.25">
      <c r="A28" s="8" t="s">
        <v>20</v>
      </c>
      <c r="B28" s="54" t="s">
        <v>119</v>
      </c>
      <c r="C28" s="54"/>
      <c r="D28" s="54"/>
      <c r="E28" s="5" t="s">
        <v>61</v>
      </c>
      <c r="F28" s="5">
        <v>1</v>
      </c>
      <c r="G28" s="47">
        <v>0</v>
      </c>
      <c r="H28" s="15">
        <f t="shared" si="1"/>
        <v>0</v>
      </c>
      <c r="I28" s="27"/>
    </row>
    <row r="29" spans="1:9" x14ac:dyDescent="0.25">
      <c r="H29" s="13"/>
      <c r="I29" s="27"/>
    </row>
    <row r="30" spans="1:9" x14ac:dyDescent="0.25">
      <c r="A30" s="51" t="s">
        <v>4</v>
      </c>
      <c r="B30" s="51"/>
      <c r="C30" s="51"/>
      <c r="D30" s="51"/>
      <c r="E30" s="51"/>
      <c r="F30" s="51"/>
      <c r="G30" s="51"/>
      <c r="H30" s="16">
        <f>SUM(H22:H29)</f>
        <v>0</v>
      </c>
      <c r="I30" s="28"/>
    </row>
    <row r="31" spans="1:9" x14ac:dyDescent="0.25">
      <c r="I31" s="27"/>
    </row>
    <row r="32" spans="1:9" ht="24" customHeight="1" x14ac:dyDescent="0.25">
      <c r="A32" s="50" t="s">
        <v>77</v>
      </c>
      <c r="B32" s="50"/>
      <c r="C32" s="50"/>
      <c r="D32" s="50"/>
      <c r="E32" s="50"/>
      <c r="F32" s="50"/>
      <c r="G32" s="50"/>
      <c r="H32" s="50"/>
      <c r="I32" s="27"/>
    </row>
    <row r="33" spans="1:9" ht="289.5" customHeight="1" x14ac:dyDescent="0.25">
      <c r="A33" s="39" t="s">
        <v>21</v>
      </c>
      <c r="B33" s="52" t="s">
        <v>95</v>
      </c>
      <c r="C33" s="52"/>
      <c r="D33" s="52"/>
      <c r="E33" s="40" t="s">
        <v>62</v>
      </c>
      <c r="F33" s="40">
        <v>1</v>
      </c>
      <c r="G33" s="41">
        <v>0</v>
      </c>
      <c r="H33" s="42">
        <f t="shared" ref="H33:H39" si="2">SUM(G33*F33)</f>
        <v>0</v>
      </c>
      <c r="I33" s="27"/>
    </row>
    <row r="34" spans="1:9" ht="225" customHeight="1" x14ac:dyDescent="0.25">
      <c r="A34" s="43" t="s">
        <v>22</v>
      </c>
      <c r="B34" s="53" t="s">
        <v>120</v>
      </c>
      <c r="C34" s="53"/>
      <c r="D34" s="53"/>
      <c r="E34" s="44" t="s">
        <v>62</v>
      </c>
      <c r="F34" s="44">
        <v>1</v>
      </c>
      <c r="G34" s="45">
        <v>0</v>
      </c>
      <c r="H34" s="46">
        <f t="shared" si="2"/>
        <v>0</v>
      </c>
      <c r="I34" s="27"/>
    </row>
    <row r="35" spans="1:9" ht="267" customHeight="1" x14ac:dyDescent="0.25">
      <c r="A35" s="43" t="s">
        <v>23</v>
      </c>
      <c r="B35" s="53" t="s">
        <v>96</v>
      </c>
      <c r="C35" s="53"/>
      <c r="D35" s="53"/>
      <c r="E35" s="44" t="s">
        <v>62</v>
      </c>
      <c r="F35" s="44">
        <v>2</v>
      </c>
      <c r="G35" s="45">
        <v>0</v>
      </c>
      <c r="H35" s="46">
        <f t="shared" si="2"/>
        <v>0</v>
      </c>
      <c r="I35" s="27"/>
    </row>
    <row r="36" spans="1:9" ht="183.75" customHeight="1" x14ac:dyDescent="0.25">
      <c r="A36" s="43" t="s">
        <v>24</v>
      </c>
      <c r="B36" s="53" t="s">
        <v>97</v>
      </c>
      <c r="C36" s="53"/>
      <c r="D36" s="53"/>
      <c r="E36" s="44" t="s">
        <v>61</v>
      </c>
      <c r="F36" s="44">
        <v>1</v>
      </c>
      <c r="G36" s="45">
        <v>0</v>
      </c>
      <c r="H36" s="46">
        <f t="shared" si="2"/>
        <v>0</v>
      </c>
      <c r="I36" s="27"/>
    </row>
    <row r="37" spans="1:9" ht="247.5" customHeight="1" x14ac:dyDescent="0.25">
      <c r="A37" s="43" t="s">
        <v>25</v>
      </c>
      <c r="B37" s="53" t="s">
        <v>98</v>
      </c>
      <c r="C37" s="53"/>
      <c r="D37" s="53"/>
      <c r="E37" s="44" t="s">
        <v>62</v>
      </c>
      <c r="F37" s="44">
        <v>4</v>
      </c>
      <c r="G37" s="45">
        <v>0</v>
      </c>
      <c r="H37" s="46">
        <f t="shared" si="2"/>
        <v>0</v>
      </c>
      <c r="I37" s="27"/>
    </row>
    <row r="38" spans="1:9" ht="184.5" customHeight="1" x14ac:dyDescent="0.25">
      <c r="A38" s="43" t="s">
        <v>26</v>
      </c>
      <c r="B38" s="53" t="s">
        <v>99</v>
      </c>
      <c r="C38" s="53"/>
      <c r="D38" s="53"/>
      <c r="E38" s="44" t="s">
        <v>61</v>
      </c>
      <c r="F38" s="44">
        <v>1</v>
      </c>
      <c r="G38" s="45">
        <v>0</v>
      </c>
      <c r="H38" s="46">
        <f t="shared" si="2"/>
        <v>0</v>
      </c>
      <c r="I38" s="27"/>
    </row>
    <row r="39" spans="1:9" ht="235.5" customHeight="1" x14ac:dyDescent="0.25">
      <c r="A39" s="8" t="s">
        <v>27</v>
      </c>
      <c r="B39" s="54" t="s">
        <v>101</v>
      </c>
      <c r="C39" s="54"/>
      <c r="D39" s="54"/>
      <c r="E39" s="5" t="s">
        <v>61</v>
      </c>
      <c r="F39" s="5">
        <v>1</v>
      </c>
      <c r="G39" s="47">
        <v>0</v>
      </c>
      <c r="H39" s="15">
        <f t="shared" si="2"/>
        <v>0</v>
      </c>
      <c r="I39" s="27"/>
    </row>
    <row r="40" spans="1:9" x14ac:dyDescent="0.25">
      <c r="H40" s="13"/>
      <c r="I40" s="27"/>
    </row>
    <row r="41" spans="1:9" x14ac:dyDescent="0.25">
      <c r="A41" s="51" t="s">
        <v>4</v>
      </c>
      <c r="B41" s="51"/>
      <c r="C41" s="51"/>
      <c r="D41" s="51"/>
      <c r="E41" s="51"/>
      <c r="F41" s="51"/>
      <c r="G41" s="51"/>
      <c r="H41" s="16">
        <f>SUM(H33:H40)</f>
        <v>0</v>
      </c>
      <c r="I41" s="28"/>
    </row>
    <row r="42" spans="1:9" x14ac:dyDescent="0.25">
      <c r="I42" s="27"/>
    </row>
    <row r="43" spans="1:9" ht="24" customHeight="1" x14ac:dyDescent="0.25">
      <c r="A43" s="50" t="s">
        <v>78</v>
      </c>
      <c r="B43" s="50"/>
      <c r="C43" s="50"/>
      <c r="D43" s="50"/>
      <c r="E43" s="50"/>
      <c r="F43" s="50"/>
      <c r="G43" s="50"/>
      <c r="H43" s="50"/>
      <c r="I43" s="27"/>
    </row>
    <row r="44" spans="1:9" ht="298.5" customHeight="1" x14ac:dyDescent="0.25">
      <c r="A44" s="39" t="s">
        <v>28</v>
      </c>
      <c r="B44" s="52" t="s">
        <v>100</v>
      </c>
      <c r="C44" s="52"/>
      <c r="D44" s="52"/>
      <c r="E44" s="40" t="s">
        <v>61</v>
      </c>
      <c r="F44" s="40">
        <v>1</v>
      </c>
      <c r="G44" s="41">
        <v>0</v>
      </c>
      <c r="H44" s="42">
        <f>SUM(G44*F44)</f>
        <v>0</v>
      </c>
      <c r="I44" s="27"/>
    </row>
    <row r="45" spans="1:9" ht="406.5" customHeight="1" x14ac:dyDescent="0.25">
      <c r="A45" s="43" t="s">
        <v>29</v>
      </c>
      <c r="B45" s="53" t="s">
        <v>121</v>
      </c>
      <c r="C45" s="53"/>
      <c r="D45" s="53"/>
      <c r="E45" s="44" t="s">
        <v>62</v>
      </c>
      <c r="F45" s="44">
        <v>2</v>
      </c>
      <c r="G45" s="45">
        <v>0</v>
      </c>
      <c r="H45" s="46">
        <f>SUM(G45*F45)</f>
        <v>0</v>
      </c>
      <c r="I45" s="27"/>
    </row>
    <row r="46" spans="1:9" ht="229.5" customHeight="1" x14ac:dyDescent="0.25">
      <c r="A46" s="8" t="s">
        <v>83</v>
      </c>
      <c r="B46" s="54" t="s">
        <v>102</v>
      </c>
      <c r="C46" s="54"/>
      <c r="D46" s="54"/>
      <c r="E46" s="5" t="s">
        <v>62</v>
      </c>
      <c r="F46" s="5">
        <v>1</v>
      </c>
      <c r="G46" s="47">
        <v>0</v>
      </c>
      <c r="H46" s="15">
        <f>SUM(G46*F46)</f>
        <v>0</v>
      </c>
      <c r="I46" s="27"/>
    </row>
    <row r="47" spans="1:9" x14ac:dyDescent="0.25">
      <c r="H47" s="13"/>
      <c r="I47" s="27"/>
    </row>
    <row r="48" spans="1:9" x14ac:dyDescent="0.25">
      <c r="A48" s="8"/>
      <c r="B48" s="5"/>
      <c r="C48" s="5"/>
      <c r="D48" s="18"/>
      <c r="E48" s="5"/>
      <c r="F48" s="5"/>
      <c r="G48" s="14"/>
      <c r="H48" s="16">
        <f>SUM(H44:H47)</f>
        <v>0</v>
      </c>
      <c r="I48" s="28"/>
    </row>
    <row r="49" spans="1:9" x14ac:dyDescent="0.25">
      <c r="I49" s="27"/>
    </row>
    <row r="50" spans="1:9" ht="24" customHeight="1" x14ac:dyDescent="0.25">
      <c r="A50" s="50" t="s">
        <v>79</v>
      </c>
      <c r="B50" s="50"/>
      <c r="C50" s="50"/>
      <c r="D50" s="50"/>
      <c r="E50" s="50"/>
      <c r="F50" s="50"/>
      <c r="G50" s="50"/>
      <c r="H50" s="50"/>
      <c r="I50" s="27"/>
    </row>
    <row r="51" spans="1:9" ht="351" customHeight="1" x14ac:dyDescent="0.25">
      <c r="A51" s="39" t="s">
        <v>30</v>
      </c>
      <c r="B51" s="52" t="s">
        <v>122</v>
      </c>
      <c r="C51" s="52"/>
      <c r="D51" s="52"/>
      <c r="E51" s="40" t="s">
        <v>61</v>
      </c>
      <c r="F51" s="40">
        <v>2</v>
      </c>
      <c r="G51" s="41">
        <v>0</v>
      </c>
      <c r="H51" s="42">
        <f>SUM(G51*F51)</f>
        <v>0</v>
      </c>
      <c r="I51" s="27"/>
    </row>
    <row r="52" spans="1:9" ht="210" customHeight="1" x14ac:dyDescent="0.25">
      <c r="A52" s="43" t="s">
        <v>31</v>
      </c>
      <c r="B52" s="53" t="s">
        <v>103</v>
      </c>
      <c r="C52" s="53"/>
      <c r="D52" s="53"/>
      <c r="E52" s="44" t="s">
        <v>62</v>
      </c>
      <c r="F52" s="44">
        <v>1</v>
      </c>
      <c r="G52" s="45">
        <v>0</v>
      </c>
      <c r="H52" s="46">
        <f>SUM(G52*F52)</f>
        <v>0</v>
      </c>
      <c r="I52" s="27"/>
    </row>
    <row r="53" spans="1:9" ht="200.25" customHeight="1" x14ac:dyDescent="0.25">
      <c r="A53" s="43" t="s">
        <v>32</v>
      </c>
      <c r="B53" s="53" t="s">
        <v>104</v>
      </c>
      <c r="C53" s="53"/>
      <c r="D53" s="53"/>
      <c r="E53" s="44" t="s">
        <v>61</v>
      </c>
      <c r="F53" s="44">
        <v>1</v>
      </c>
      <c r="G53" s="45">
        <v>0</v>
      </c>
      <c r="H53" s="46">
        <f>SUM(G53*F53)</f>
        <v>0</v>
      </c>
      <c r="I53" s="27"/>
    </row>
    <row r="54" spans="1:9" ht="85.5" customHeight="1" x14ac:dyDescent="0.25">
      <c r="A54" s="8" t="s">
        <v>35</v>
      </c>
      <c r="B54" s="54" t="s">
        <v>105</v>
      </c>
      <c r="C54" s="54"/>
      <c r="D54" s="54"/>
      <c r="E54" s="5" t="s">
        <v>61</v>
      </c>
      <c r="F54" s="5">
        <v>2</v>
      </c>
      <c r="G54" s="47">
        <v>0</v>
      </c>
      <c r="H54" s="15">
        <f>SUM(G54*F54)</f>
        <v>0</v>
      </c>
      <c r="I54" s="27"/>
    </row>
    <row r="55" spans="1:9" x14ac:dyDescent="0.25">
      <c r="H55" s="13"/>
      <c r="I55" s="27"/>
    </row>
    <row r="56" spans="1:9" x14ac:dyDescent="0.25">
      <c r="A56" s="51" t="s">
        <v>4</v>
      </c>
      <c r="B56" s="51"/>
      <c r="C56" s="51"/>
      <c r="D56" s="51"/>
      <c r="E56" s="51"/>
      <c r="F56" s="51"/>
      <c r="G56" s="51"/>
      <c r="H56" s="16">
        <f>SUM(H51:H55)</f>
        <v>0</v>
      </c>
      <c r="I56" s="28"/>
    </row>
    <row r="57" spans="1:9" x14ac:dyDescent="0.25">
      <c r="I57" s="27"/>
    </row>
    <row r="58" spans="1:9" ht="24" customHeight="1" x14ac:dyDescent="0.25">
      <c r="A58" s="50" t="s">
        <v>81</v>
      </c>
      <c r="B58" s="50"/>
      <c r="C58" s="50"/>
      <c r="D58" s="50"/>
      <c r="E58" s="50"/>
      <c r="F58" s="50"/>
      <c r="G58" s="50"/>
      <c r="H58" s="50"/>
      <c r="I58" s="27"/>
    </row>
    <row r="59" spans="1:9" ht="275.25" customHeight="1" x14ac:dyDescent="0.25">
      <c r="A59" s="39" t="s">
        <v>33</v>
      </c>
      <c r="B59" s="52" t="s">
        <v>106</v>
      </c>
      <c r="C59" s="52"/>
      <c r="D59" s="52"/>
      <c r="E59" s="40" t="s">
        <v>62</v>
      </c>
      <c r="F59" s="40">
        <v>1</v>
      </c>
      <c r="G59" s="41">
        <v>0</v>
      </c>
      <c r="H59" s="42">
        <f>SUM(G59*F59)</f>
        <v>0</v>
      </c>
      <c r="I59" s="27"/>
    </row>
    <row r="60" spans="1:9" ht="168" customHeight="1" x14ac:dyDescent="0.25">
      <c r="A60" s="8" t="s">
        <v>34</v>
      </c>
      <c r="B60" s="54" t="s">
        <v>107</v>
      </c>
      <c r="C60" s="54"/>
      <c r="D60" s="54"/>
      <c r="E60" s="5" t="s">
        <v>65</v>
      </c>
      <c r="F60" s="5">
        <v>1</v>
      </c>
      <c r="G60" s="47">
        <v>0</v>
      </c>
      <c r="H60" s="15">
        <f>SUM(G60*F60)</f>
        <v>0</v>
      </c>
      <c r="I60" s="27"/>
    </row>
    <row r="61" spans="1:9" x14ac:dyDescent="0.25">
      <c r="H61" s="13"/>
      <c r="I61" s="27"/>
    </row>
    <row r="62" spans="1:9" x14ac:dyDescent="0.25">
      <c r="A62" s="51" t="s">
        <v>4</v>
      </c>
      <c r="B62" s="51"/>
      <c r="C62" s="51"/>
      <c r="D62" s="51"/>
      <c r="E62" s="51"/>
      <c r="F62" s="51"/>
      <c r="G62" s="51"/>
      <c r="H62" s="16">
        <f>SUM(H59:H60)</f>
        <v>0</v>
      </c>
      <c r="I62" s="28"/>
    </row>
    <row r="63" spans="1:9" x14ac:dyDescent="0.25">
      <c r="I63" s="27"/>
    </row>
    <row r="64" spans="1:9" ht="24" customHeight="1" x14ac:dyDescent="0.25">
      <c r="A64" s="50" t="s">
        <v>80</v>
      </c>
      <c r="B64" s="50"/>
      <c r="C64" s="50"/>
      <c r="D64" s="50"/>
      <c r="E64" s="50"/>
      <c r="F64" s="50"/>
      <c r="G64" s="50"/>
      <c r="H64" s="50"/>
      <c r="I64" s="27"/>
    </row>
    <row r="65" spans="1:9" ht="212.25" customHeight="1" x14ac:dyDescent="0.25">
      <c r="A65" s="39" t="s">
        <v>36</v>
      </c>
      <c r="B65" s="52" t="s">
        <v>123</v>
      </c>
      <c r="C65" s="52"/>
      <c r="D65" s="52"/>
      <c r="E65" s="40" t="s">
        <v>61</v>
      </c>
      <c r="F65" s="40">
        <v>1</v>
      </c>
      <c r="G65" s="41">
        <v>0</v>
      </c>
      <c r="H65" s="42">
        <f t="shared" ref="H65:H71" si="3">SUM(G65*F65)</f>
        <v>0</v>
      </c>
      <c r="I65" s="27"/>
    </row>
    <row r="66" spans="1:9" ht="114.75" customHeight="1" x14ac:dyDescent="0.25">
      <c r="A66" s="43" t="s">
        <v>37</v>
      </c>
      <c r="B66" s="53" t="s">
        <v>108</v>
      </c>
      <c r="C66" s="53"/>
      <c r="D66" s="53"/>
      <c r="E66" s="44" t="s">
        <v>61</v>
      </c>
      <c r="F66" s="44">
        <v>1</v>
      </c>
      <c r="G66" s="45">
        <v>0</v>
      </c>
      <c r="H66" s="46">
        <f t="shared" si="3"/>
        <v>0</v>
      </c>
      <c r="I66" s="27"/>
    </row>
    <row r="67" spans="1:9" ht="156.75" customHeight="1" x14ac:dyDescent="0.25">
      <c r="A67" s="43" t="s">
        <v>38</v>
      </c>
      <c r="B67" s="53" t="s">
        <v>109</v>
      </c>
      <c r="C67" s="53"/>
      <c r="D67" s="53"/>
      <c r="E67" s="44" t="s">
        <v>61</v>
      </c>
      <c r="F67" s="44">
        <v>1</v>
      </c>
      <c r="G67" s="45">
        <v>0</v>
      </c>
      <c r="H67" s="46">
        <f t="shared" si="3"/>
        <v>0</v>
      </c>
      <c r="I67" s="27"/>
    </row>
    <row r="68" spans="1:9" ht="128.25" customHeight="1" x14ac:dyDescent="0.25">
      <c r="A68" s="43" t="s">
        <v>39</v>
      </c>
      <c r="B68" s="53" t="s">
        <v>110</v>
      </c>
      <c r="C68" s="53"/>
      <c r="D68" s="53"/>
      <c r="E68" s="44" t="s">
        <v>61</v>
      </c>
      <c r="F68" s="44">
        <v>1</v>
      </c>
      <c r="G68" s="45">
        <v>0</v>
      </c>
      <c r="H68" s="46">
        <f t="shared" si="3"/>
        <v>0</v>
      </c>
      <c r="I68" s="27"/>
    </row>
    <row r="69" spans="1:9" ht="149.25" customHeight="1" x14ac:dyDescent="0.25">
      <c r="A69" s="43" t="s">
        <v>40</v>
      </c>
      <c r="B69" s="53" t="s">
        <v>111</v>
      </c>
      <c r="C69" s="53"/>
      <c r="D69" s="53"/>
      <c r="E69" s="44" t="s">
        <v>61</v>
      </c>
      <c r="F69" s="44">
        <v>1</v>
      </c>
      <c r="G69" s="45">
        <v>0</v>
      </c>
      <c r="H69" s="46">
        <f t="shared" si="3"/>
        <v>0</v>
      </c>
      <c r="I69" s="27"/>
    </row>
    <row r="70" spans="1:9" ht="234" customHeight="1" x14ac:dyDescent="0.25">
      <c r="A70" s="43" t="s">
        <v>41</v>
      </c>
      <c r="B70" s="53" t="s">
        <v>112</v>
      </c>
      <c r="C70" s="53"/>
      <c r="D70" s="53"/>
      <c r="E70" s="44" t="s">
        <v>61</v>
      </c>
      <c r="F70" s="44">
        <v>1</v>
      </c>
      <c r="G70" s="45">
        <v>0</v>
      </c>
      <c r="H70" s="46">
        <f t="shared" si="3"/>
        <v>0</v>
      </c>
      <c r="I70" s="27"/>
    </row>
    <row r="71" spans="1:9" ht="242.25" customHeight="1" x14ac:dyDescent="0.25">
      <c r="A71" s="8" t="s">
        <v>42</v>
      </c>
      <c r="B71" s="54" t="s">
        <v>113</v>
      </c>
      <c r="C71" s="54"/>
      <c r="D71" s="54"/>
      <c r="E71" s="5" t="s">
        <v>62</v>
      </c>
      <c r="F71" s="5">
        <v>1</v>
      </c>
      <c r="G71" s="47">
        <v>0</v>
      </c>
      <c r="H71" s="15">
        <f t="shared" si="3"/>
        <v>0</v>
      </c>
      <c r="I71" s="27"/>
    </row>
    <row r="72" spans="1:9" x14ac:dyDescent="0.25">
      <c r="H72" s="13"/>
      <c r="I72" s="27"/>
    </row>
    <row r="73" spans="1:9" x14ac:dyDescent="0.25">
      <c r="A73" s="51" t="s">
        <v>4</v>
      </c>
      <c r="B73" s="51"/>
      <c r="C73" s="51"/>
      <c r="D73" s="51"/>
      <c r="E73" s="51"/>
      <c r="F73" s="51"/>
      <c r="G73" s="51"/>
      <c r="H73" s="16">
        <f>SUM(H65:H72)</f>
        <v>0</v>
      </c>
      <c r="I73" s="28"/>
    </row>
    <row r="74" spans="1:9" x14ac:dyDescent="0.25">
      <c r="I74" s="27"/>
    </row>
    <row r="75" spans="1:9" ht="24" customHeight="1" x14ac:dyDescent="0.25">
      <c r="A75" s="50" t="s">
        <v>69</v>
      </c>
      <c r="B75" s="50"/>
      <c r="C75" s="50"/>
      <c r="D75" s="50"/>
      <c r="E75" s="50"/>
      <c r="F75" s="50"/>
      <c r="G75" s="50"/>
      <c r="H75" s="50"/>
      <c r="I75" s="27"/>
    </row>
    <row r="76" spans="1:9" ht="39.75" customHeight="1" x14ac:dyDescent="0.25">
      <c r="A76" s="7" t="s">
        <v>66</v>
      </c>
      <c r="B76" s="56" t="s">
        <v>67</v>
      </c>
      <c r="C76" s="56"/>
      <c r="D76" s="56"/>
      <c r="E76" s="1" t="s">
        <v>61</v>
      </c>
      <c r="F76" s="1">
        <v>1</v>
      </c>
      <c r="G76" s="38">
        <v>0</v>
      </c>
      <c r="H76" s="13">
        <f>SUM(G76*F76)</f>
        <v>0</v>
      </c>
      <c r="I76" s="27"/>
    </row>
    <row r="77" spans="1:9" ht="44.25" customHeight="1" x14ac:dyDescent="0.25">
      <c r="A77" s="7" t="s">
        <v>68</v>
      </c>
      <c r="B77" s="56" t="s">
        <v>70</v>
      </c>
      <c r="C77" s="57"/>
      <c r="D77" s="57"/>
      <c r="E77" s="1" t="s">
        <v>62</v>
      </c>
      <c r="F77" s="1">
        <v>1</v>
      </c>
      <c r="G77" s="38">
        <v>0</v>
      </c>
      <c r="H77" s="13">
        <f>SUM(G77*F77)</f>
        <v>0</v>
      </c>
      <c r="I77" s="27"/>
    </row>
    <row r="78" spans="1:9" x14ac:dyDescent="0.25">
      <c r="D78" s="7"/>
      <c r="E78" s="7"/>
      <c r="F78" s="7"/>
      <c r="G78" s="7"/>
      <c r="H78" s="19"/>
      <c r="I78" s="27"/>
    </row>
    <row r="79" spans="1:9" x14ac:dyDescent="0.25">
      <c r="A79" s="51" t="s">
        <v>4</v>
      </c>
      <c r="B79" s="51"/>
      <c r="C79" s="51"/>
      <c r="D79" s="51"/>
      <c r="E79" s="51"/>
      <c r="F79" s="51"/>
      <c r="G79" s="51"/>
      <c r="H79" s="16">
        <f>SUM(H76:H78)</f>
        <v>0</v>
      </c>
      <c r="I79" s="28"/>
    </row>
    <row r="80" spans="1:9" ht="24" customHeight="1" x14ac:dyDescent="0.25">
      <c r="A80" s="55"/>
      <c r="B80" s="55"/>
      <c r="C80" s="55"/>
      <c r="D80" s="55"/>
      <c r="E80" s="55"/>
      <c r="F80" s="55"/>
      <c r="G80" s="55"/>
      <c r="H80" s="55"/>
      <c r="I80" s="55"/>
    </row>
    <row r="81" spans="1:9" ht="27" customHeight="1" x14ac:dyDescent="0.25">
      <c r="A81" s="20" t="s">
        <v>71</v>
      </c>
      <c r="B81" s="21"/>
      <c r="C81" s="22">
        <v>7.5345000000000004</v>
      </c>
      <c r="D81" s="21"/>
      <c r="E81" s="21"/>
      <c r="F81" s="20"/>
      <c r="G81" s="20" t="s">
        <v>72</v>
      </c>
      <c r="H81" s="23">
        <v>44931</v>
      </c>
    </row>
    <row r="82" spans="1:9" ht="24" customHeight="1" x14ac:dyDescent="0.25">
      <c r="A82" s="55"/>
      <c r="B82" s="55"/>
      <c r="C82" s="55"/>
      <c r="D82" s="55"/>
      <c r="E82" s="55"/>
      <c r="F82" s="55"/>
      <c r="G82" s="55"/>
      <c r="H82" s="55"/>
      <c r="I82" s="55"/>
    </row>
    <row r="83" spans="1:9" ht="24" customHeight="1" x14ac:dyDescent="0.25">
      <c r="A83" s="50" t="s">
        <v>43</v>
      </c>
      <c r="B83" s="50"/>
      <c r="C83" s="50"/>
      <c r="D83" s="50"/>
      <c r="E83" s="50"/>
      <c r="F83" s="50"/>
      <c r="G83" s="50"/>
      <c r="H83" s="50"/>
    </row>
    <row r="84" spans="1:9" x14ac:dyDescent="0.25">
      <c r="A84" s="8" t="s">
        <v>44</v>
      </c>
      <c r="B84" s="8" t="s">
        <v>45</v>
      </c>
      <c r="C84" s="5"/>
      <c r="D84" s="18"/>
      <c r="E84" s="5"/>
      <c r="F84" s="5"/>
      <c r="G84" s="14"/>
      <c r="H84" s="29">
        <f>H11</f>
        <v>0</v>
      </c>
      <c r="I84" s="36"/>
    </row>
    <row r="85" spans="1:9" x14ac:dyDescent="0.25">
      <c r="A85" s="7" t="s">
        <v>46</v>
      </c>
      <c r="B85" s="7" t="s">
        <v>47</v>
      </c>
      <c r="H85" s="30">
        <f>H19</f>
        <v>0</v>
      </c>
      <c r="I85" s="36"/>
    </row>
    <row r="86" spans="1:9" x14ac:dyDescent="0.25">
      <c r="A86" s="7" t="s">
        <v>54</v>
      </c>
      <c r="B86" s="7" t="s">
        <v>48</v>
      </c>
      <c r="H86" s="30">
        <f>H30</f>
        <v>0</v>
      </c>
      <c r="I86" s="36"/>
    </row>
    <row r="87" spans="1:9" x14ac:dyDescent="0.25">
      <c r="A87" s="7" t="s">
        <v>55</v>
      </c>
      <c r="B87" s="7" t="s">
        <v>49</v>
      </c>
      <c r="H87" s="30">
        <f>H41</f>
        <v>0</v>
      </c>
      <c r="I87" s="36"/>
    </row>
    <row r="88" spans="1:9" x14ac:dyDescent="0.25">
      <c r="A88" s="7" t="s">
        <v>56</v>
      </c>
      <c r="B88" s="7" t="s">
        <v>50</v>
      </c>
      <c r="H88" s="30">
        <f>H48</f>
        <v>0</v>
      </c>
      <c r="I88" s="36"/>
    </row>
    <row r="89" spans="1:9" x14ac:dyDescent="0.25">
      <c r="A89" s="7" t="s">
        <v>57</v>
      </c>
      <c r="B89" s="7" t="s">
        <v>51</v>
      </c>
      <c r="H89" s="30">
        <f>H56</f>
        <v>0</v>
      </c>
      <c r="I89" s="36"/>
    </row>
    <row r="90" spans="1:9" x14ac:dyDescent="0.25">
      <c r="A90" s="7" t="s">
        <v>58</v>
      </c>
      <c r="B90" s="7" t="s">
        <v>52</v>
      </c>
      <c r="H90" s="30">
        <f>H62</f>
        <v>0</v>
      </c>
      <c r="I90" s="36"/>
    </row>
    <row r="91" spans="1:9" x14ac:dyDescent="0.25">
      <c r="A91" s="7" t="s">
        <v>59</v>
      </c>
      <c r="B91" s="7" t="s">
        <v>53</v>
      </c>
      <c r="H91" s="30">
        <f>H73</f>
        <v>0</v>
      </c>
      <c r="I91" s="36"/>
    </row>
    <row r="92" spans="1:9" x14ac:dyDescent="0.25">
      <c r="A92" s="7" t="s">
        <v>60</v>
      </c>
      <c r="B92" s="7" t="s">
        <v>73</v>
      </c>
      <c r="H92" s="30">
        <f>H79</f>
        <v>0</v>
      </c>
      <c r="I92" s="36"/>
    </row>
    <row r="93" spans="1:9" x14ac:dyDescent="0.25">
      <c r="A93" s="8"/>
      <c r="B93" s="5"/>
      <c r="C93" s="5"/>
      <c r="D93" s="18"/>
      <c r="E93" s="5"/>
      <c r="F93" s="15" t="s">
        <v>4</v>
      </c>
      <c r="G93" s="33"/>
      <c r="H93" s="31">
        <f>SUM(H84:H92)</f>
        <v>0</v>
      </c>
      <c r="I93" s="35"/>
    </row>
    <row r="94" spans="1:9" x14ac:dyDescent="0.25">
      <c r="F94" s="19" t="s">
        <v>64</v>
      </c>
      <c r="G94" s="34"/>
      <c r="H94" s="32">
        <f>SUM(H93*0.25)</f>
        <v>0</v>
      </c>
    </row>
    <row r="95" spans="1:9" x14ac:dyDescent="0.25">
      <c r="A95" s="8"/>
      <c r="B95" s="5"/>
      <c r="C95" s="5"/>
      <c r="D95" s="18"/>
      <c r="E95" s="5"/>
      <c r="F95" s="16" t="s">
        <v>63</v>
      </c>
      <c r="H95" s="16">
        <f>SUM(H93+H94)</f>
        <v>0</v>
      </c>
      <c r="I95" s="35"/>
    </row>
    <row r="98" spans="1:9" x14ac:dyDescent="0.25">
      <c r="B98" s="48"/>
    </row>
    <row r="99" spans="1:9" x14ac:dyDescent="0.25">
      <c r="B99" s="7"/>
      <c r="C99" s="7"/>
      <c r="E99" s="7"/>
      <c r="F99" s="7"/>
      <c r="G99" s="49"/>
    </row>
    <row r="100" spans="1:9" x14ac:dyDescent="0.25">
      <c r="B100" s="7"/>
      <c r="D100" s="7"/>
      <c r="E100" s="7"/>
      <c r="F100" s="7"/>
      <c r="G100" s="49"/>
    </row>
    <row r="101" spans="1:9" s="25" customFormat="1" x14ac:dyDescent="0.25">
      <c r="A101" s="59"/>
      <c r="B101" s="60"/>
      <c r="C101" s="60"/>
      <c r="D101" s="61"/>
      <c r="E101" s="60"/>
      <c r="F101" s="60"/>
      <c r="G101" s="62"/>
      <c r="H101" s="59"/>
      <c r="I101" s="37"/>
    </row>
    <row r="102" spans="1:9" x14ac:dyDescent="0.25">
      <c r="A102" s="60"/>
      <c r="B102" s="60"/>
      <c r="C102" s="63"/>
      <c r="D102" s="60"/>
      <c r="E102" s="61"/>
      <c r="F102" s="61"/>
      <c r="G102" s="61"/>
      <c r="H102" s="64"/>
    </row>
    <row r="103" spans="1:9" x14ac:dyDescent="0.25">
      <c r="A103" s="60"/>
      <c r="B103" s="60"/>
      <c r="C103" s="60"/>
      <c r="D103" s="65"/>
      <c r="E103" s="60"/>
      <c r="F103" s="60"/>
      <c r="G103" s="62"/>
      <c r="H103" s="64"/>
    </row>
    <row r="104" spans="1:9" x14ac:dyDescent="0.25">
      <c r="A104" s="60"/>
      <c r="B104" s="60"/>
      <c r="C104" s="63"/>
      <c r="D104" s="60"/>
      <c r="E104" s="60"/>
      <c r="F104" s="60"/>
      <c r="G104" s="62"/>
      <c r="H104" s="64"/>
    </row>
    <row r="105" spans="1:9" x14ac:dyDescent="0.25">
      <c r="A105" s="60"/>
      <c r="B105" s="60"/>
      <c r="C105" s="60"/>
      <c r="D105" s="60"/>
      <c r="E105" s="60"/>
      <c r="F105" s="60"/>
      <c r="G105" s="60"/>
      <c r="H105" s="64"/>
    </row>
    <row r="106" spans="1:9" x14ac:dyDescent="0.25">
      <c r="A106" s="60"/>
      <c r="B106" s="66"/>
      <c r="C106" s="67"/>
      <c r="D106" s="66"/>
      <c r="E106" s="67"/>
      <c r="F106" s="67"/>
      <c r="G106" s="67"/>
      <c r="H106" s="60"/>
    </row>
    <row r="107" spans="1:9" x14ac:dyDescent="0.25">
      <c r="A107" s="68"/>
      <c r="B107" s="68"/>
      <c r="C107" s="68"/>
      <c r="D107" s="68"/>
      <c r="E107" s="68"/>
      <c r="F107" s="68"/>
      <c r="G107" s="68"/>
      <c r="H107" s="69"/>
      <c r="I107" s="35"/>
    </row>
    <row r="108" spans="1:9" x14ac:dyDescent="0.25">
      <c r="A108" s="60"/>
      <c r="B108" s="63"/>
      <c r="C108" s="63"/>
      <c r="D108" s="65"/>
      <c r="E108" s="63"/>
      <c r="F108" s="63"/>
      <c r="G108" s="64"/>
      <c r="H108" s="64"/>
    </row>
  </sheetData>
  <sheetProtection algorithmName="SHA-512" hashValue="8U3KdwwYjFJ2fMUO1dx3D4nQ5Ce0AgYtBXbHcKMC+AqxT+42j+CuEr93xx+nZa3lH4DUNSpoojdSfxBE2dRWLA==" saltValue="a7f3/o3FrtfPEmuynfA0ww==" spinCount="100000" sheet="1" objects="1" scenarios="1"/>
  <mergeCells count="63">
    <mergeCell ref="B54:D54"/>
    <mergeCell ref="B59:D59"/>
    <mergeCell ref="B60:D60"/>
    <mergeCell ref="B65:D65"/>
    <mergeCell ref="B66:D66"/>
    <mergeCell ref="A58:H58"/>
    <mergeCell ref="A64:H64"/>
    <mergeCell ref="B45:D45"/>
    <mergeCell ref="B46:D46"/>
    <mergeCell ref="B51:D51"/>
    <mergeCell ref="B52:D52"/>
    <mergeCell ref="B53:D53"/>
    <mergeCell ref="A50:H50"/>
    <mergeCell ref="B36:D36"/>
    <mergeCell ref="B37:D37"/>
    <mergeCell ref="B38:D38"/>
    <mergeCell ref="B39:D39"/>
    <mergeCell ref="B44:D44"/>
    <mergeCell ref="B27:D27"/>
    <mergeCell ref="B28:D28"/>
    <mergeCell ref="B33:D33"/>
    <mergeCell ref="B34:D34"/>
    <mergeCell ref="B35:D35"/>
    <mergeCell ref="B22:D22"/>
    <mergeCell ref="B23:D23"/>
    <mergeCell ref="B24:D24"/>
    <mergeCell ref="B25:D25"/>
    <mergeCell ref="B26:D26"/>
    <mergeCell ref="B1:D1"/>
    <mergeCell ref="B5:D5"/>
    <mergeCell ref="B7:D7"/>
    <mergeCell ref="B8:D8"/>
    <mergeCell ref="B9:D9"/>
    <mergeCell ref="A3:H3"/>
    <mergeCell ref="B6:D6"/>
    <mergeCell ref="B4:D4"/>
    <mergeCell ref="A75:H75"/>
    <mergeCell ref="A79:G79"/>
    <mergeCell ref="A80:I80"/>
    <mergeCell ref="A82:I82"/>
    <mergeCell ref="B67:D67"/>
    <mergeCell ref="B68:D68"/>
    <mergeCell ref="B69:D69"/>
    <mergeCell ref="B70:D70"/>
    <mergeCell ref="B71:D71"/>
    <mergeCell ref="B76:D76"/>
    <mergeCell ref="B77:D77"/>
    <mergeCell ref="A107:G107"/>
    <mergeCell ref="A13:H13"/>
    <mergeCell ref="A21:H21"/>
    <mergeCell ref="A32:H32"/>
    <mergeCell ref="A43:H43"/>
    <mergeCell ref="A19:G19"/>
    <mergeCell ref="A30:G30"/>
    <mergeCell ref="A41:G41"/>
    <mergeCell ref="B14:D14"/>
    <mergeCell ref="B15:D15"/>
    <mergeCell ref="B16:D16"/>
    <mergeCell ref="B17:D17"/>
    <mergeCell ref="A83:H83"/>
    <mergeCell ref="A56:G56"/>
    <mergeCell ref="A73:G73"/>
    <mergeCell ref="A62:G6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fiksni_tečaj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Pleše</dc:creator>
  <cp:lastModifiedBy>Mario</cp:lastModifiedBy>
  <cp:lastPrinted>2023-03-01T09:48:03Z</cp:lastPrinted>
  <dcterms:created xsi:type="dcterms:W3CDTF">2022-12-03T13:49:46Z</dcterms:created>
  <dcterms:modified xsi:type="dcterms:W3CDTF">2023-03-01T10:08:09Z</dcterms:modified>
</cp:coreProperties>
</file>